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ile-sv\共有\R6補正\ZEB_G\R6補正（２次公募）ZEB普及事務取扱説明書\"/>
    </mc:Choice>
  </mc:AlternateContent>
  <xr:revisionPtr revIDLastSave="0" documentId="13_ncr:1_{044210D1-B2AD-4A1D-B728-6F15D2611A79}" xr6:coauthVersionLast="47" xr6:coauthVersionMax="47" xr10:uidLastSave="{00000000-0000-0000-0000-000000000000}"/>
  <bookViews>
    <workbookView xWindow="2685" yWindow="885" windowWidth="23025" windowHeight="14265" tabRatio="711" xr2:uid="{00000000-000D-0000-FFFF-FFFF00000000}"/>
  </bookViews>
  <sheets>
    <sheet name="はじめに " sheetId="30" r:id="rId1"/>
    <sheet name="全体（ZEB普及）" sheetId="31" r:id="rId2"/>
    <sheet name="１年目（ZEB普及）" sheetId="32" r:id="rId3"/>
    <sheet name="２年目（ZEB普及）" sheetId="33" r:id="rId4"/>
    <sheet name="３年目（ZEB普及）" sheetId="34" r:id="rId5"/>
    <sheet name="【参考－記入例】　取得財産等管理台帳" sheetId="37" r:id="rId6"/>
  </sheets>
  <definedNames>
    <definedName name="_xlnm.Print_Area" localSheetId="2">'１年目（ZEB普及）'!$A$1:$T$40</definedName>
    <definedName name="_xlnm.Print_Area" localSheetId="3">'２年目（ZEB普及）'!$A$1:$T$40</definedName>
    <definedName name="_xlnm.Print_Area" localSheetId="4">'３年目（ZEB普及）'!$A$1:$T$40</definedName>
    <definedName name="_xlnm.Print_Area" localSheetId="1">'全体（ZEB普及）'!$A$1:$T$40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37" l="1"/>
  <c r="L15" i="37"/>
  <c r="L20" i="37"/>
  <c r="L24" i="37"/>
  <c r="L29" i="37"/>
  <c r="L33" i="37"/>
  <c r="I10" i="32"/>
  <c r="M7" i="31"/>
  <c r="I7" i="31"/>
  <c r="M10" i="31"/>
  <c r="I10" i="31"/>
  <c r="E10" i="31"/>
  <c r="A10" i="31"/>
  <c r="Q7" i="31"/>
  <c r="E7" i="31"/>
  <c r="A7" i="31"/>
  <c r="K39" i="34" l="1"/>
  <c r="L9" i="34"/>
  <c r="M10" i="34" s="1"/>
  <c r="I9" i="34"/>
  <c r="M7" i="34"/>
  <c r="A10" i="34" s="1"/>
  <c r="I7" i="34"/>
  <c r="A3" i="34"/>
  <c r="L9" i="33"/>
  <c r="I9" i="33"/>
  <c r="E10" i="34" l="1"/>
  <c r="I10" i="34" s="1"/>
  <c r="Q10" i="34" s="1"/>
  <c r="M10" i="33"/>
  <c r="I9" i="32"/>
  <c r="A3" i="33" l="1"/>
  <c r="A3" i="32"/>
  <c r="K39" i="33"/>
  <c r="M7" i="33"/>
  <c r="A10" i="33" s="1"/>
  <c r="I7" i="33"/>
  <c r="E10" i="33" s="1"/>
  <c r="K39" i="32"/>
  <c r="M7" i="32"/>
  <c r="A10" i="32" s="1"/>
  <c r="I7" i="32"/>
  <c r="L9" i="31"/>
  <c r="K39" i="31"/>
  <c r="I10" i="33" l="1"/>
  <c r="Q10" i="33" s="1"/>
  <c r="L9" i="32"/>
  <c r="M10" i="32" s="1"/>
  <c r="E10" i="32"/>
  <c r="Q10" i="32" l="1"/>
  <c r="Q10"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SANO</author>
  </authors>
  <commentList>
    <comment ref="E8" authorId="0" shapeId="0" xr:uid="{736678A6-BEE1-412C-A82D-A866DA4F1AD5}">
      <text>
        <r>
          <rPr>
            <sz val="11"/>
            <color indexed="81"/>
            <rFont val="游ゴシック"/>
            <family val="3"/>
            <charset val="128"/>
            <scheme val="minor"/>
          </rPr>
          <t>ファイル名の先頭に整理番号を割り付けてください。
※事務取扱説明書　「確定検査資料・業務成果品チェックシート」　の
　左欄に記載のナンバーを参照してください。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作成者</author>
  </authors>
  <commentList>
    <comment ref="A3" authorId="0" shapeId="0" xr:uid="{ECE58E13-F33C-41DC-AEC1-848FBC1FE5D2}">
      <text>
        <r>
          <rPr>
            <b/>
            <sz val="9"/>
            <color indexed="81"/>
            <rFont val="MS P ゴシック"/>
            <family val="3"/>
            <charset val="128"/>
          </rPr>
          <t>プルダウン選択</t>
        </r>
      </text>
    </comment>
    <comment ref="I9" authorId="0" shapeId="0" xr:uid="{EE88DB17-795E-40F8-9814-9A7A99F533B3}">
      <text>
        <r>
          <rPr>
            <b/>
            <sz val="9"/>
            <color indexed="81"/>
            <rFont val="MS P ゴシック"/>
            <family val="3"/>
            <charset val="128"/>
          </rPr>
          <t>プルダウン選択</t>
        </r>
      </text>
    </comment>
    <comment ref="A12" authorId="0" shapeId="0" xr:uid="{D42CAC2F-03A2-45FC-8A3F-870C05D35801}">
      <text>
        <r>
          <rPr>
            <b/>
            <sz val="9"/>
            <color indexed="81"/>
            <rFont val="MS P ゴシック"/>
            <family val="3"/>
            <charset val="128"/>
          </rPr>
          <t>プルダウン選択</t>
        </r>
      </text>
    </comment>
    <comment ref="X12" authorId="1" shapeId="0" xr:uid="{63F28766-F72F-4E13-BB36-BD2E8E7161BB}">
      <text>
        <r>
          <rPr>
            <b/>
            <sz val="14"/>
            <color indexed="10"/>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55566D36-1D81-49A7-B2E9-A2D0636CC3DE}">
      <text>
        <r>
          <rPr>
            <b/>
            <sz val="9"/>
            <color indexed="81"/>
            <rFont val="MS P ゴシック"/>
            <family val="3"/>
            <charset val="128"/>
          </rPr>
          <t>地方公共団体の補助金等についても記入する。</t>
        </r>
      </text>
    </comment>
    <comment ref="T7" authorId="0" shapeId="0" xr:uid="{14DD260B-AAEC-4F42-BC39-F35C3BC17EB5}">
      <text>
        <r>
          <rPr>
            <b/>
            <sz val="9"/>
            <color indexed="81"/>
            <rFont val="MS P ゴシック"/>
            <family val="3"/>
            <charset val="128"/>
          </rPr>
          <t>基準額：交付決定時の補助基本額</t>
        </r>
      </text>
    </comment>
    <comment ref="L10" authorId="0" shapeId="0" xr:uid="{A9CBA6E4-8541-4A7E-997E-3A92CF4E1902}">
      <text>
        <r>
          <rPr>
            <b/>
            <sz val="9"/>
            <color indexed="81"/>
            <rFont val="MS P ゴシック"/>
            <family val="3"/>
            <charset val="128"/>
          </rPr>
          <t>上限額適用（費用対効果・５億円・３億円・交付決定額）の場合は
手入力してください。</t>
        </r>
      </text>
    </comment>
    <comment ref="P10" authorId="0" shapeId="0" xr:uid="{E8FE0483-5793-48C7-BCB2-D9A4C6B3555A}">
      <text>
        <r>
          <rPr>
            <b/>
            <sz val="9"/>
            <color indexed="81"/>
            <rFont val="MS P ゴシック"/>
            <family val="3"/>
            <charset val="128"/>
          </rPr>
          <t>計算された金額と実際の交付決定額が相違している場合は
手入力してください。</t>
        </r>
      </text>
    </comment>
    <comment ref="A12" authorId="0" shapeId="0" xr:uid="{DE8D1ADB-5487-473B-AD56-5CC89EC0955C}">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7C4C35C1-5323-4AED-B5B6-D8446E5EC358}">
      <text>
        <r>
          <rPr>
            <b/>
            <sz val="9"/>
            <color indexed="81"/>
            <rFont val="MS P ゴシック"/>
            <family val="3"/>
            <charset val="128"/>
          </rPr>
          <t>地方公共団体の補助金等についても記入する。</t>
        </r>
      </text>
    </comment>
    <comment ref="T7" authorId="0" shapeId="0" xr:uid="{9A66679D-24B1-4636-8325-9CC38A365DAB}">
      <text>
        <r>
          <rPr>
            <b/>
            <sz val="9"/>
            <color indexed="81"/>
            <rFont val="MS P ゴシック"/>
            <family val="3"/>
            <charset val="128"/>
          </rPr>
          <t>基準額
１年目報告時…採択時の補助対象経費
２年目報告時…交付決定時の補助基本額</t>
        </r>
      </text>
    </comment>
    <comment ref="L10" authorId="0" shapeId="0" xr:uid="{8CB7B56B-3C60-45D9-A94C-2D7912F0746D}">
      <text>
        <r>
          <rPr>
            <b/>
            <sz val="9"/>
            <color indexed="81"/>
            <rFont val="MS P ゴシック"/>
            <family val="3"/>
            <charset val="128"/>
          </rPr>
          <t>上限額適用（費用対効果・５億円・３億円・交付決定額）の場合は
手入力してください。</t>
        </r>
      </text>
    </comment>
    <comment ref="P10" authorId="0" shapeId="0" xr:uid="{054B52B0-4530-4F3F-9698-3C287A38E4B0}">
      <text>
        <r>
          <rPr>
            <b/>
            <sz val="9"/>
            <color indexed="81"/>
            <rFont val="MS P ゴシック"/>
            <family val="3"/>
            <charset val="128"/>
          </rPr>
          <t>計算された金額と実際の交付決定額が相違している場合は
手入力してください。</t>
        </r>
      </text>
    </comment>
    <comment ref="A12" authorId="0" shapeId="0" xr:uid="{E815F668-8B45-4198-805F-B974048C8FDA}">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 authorId="0" shapeId="0" xr:uid="{32595C94-A0E1-47BA-81F8-5E2A0BD62A9D}">
      <text>
        <r>
          <rPr>
            <b/>
            <sz val="9"/>
            <color indexed="81"/>
            <rFont val="MS P ゴシック"/>
            <family val="3"/>
            <charset val="128"/>
          </rPr>
          <t>地方公共団体の補助金等についても記入する。</t>
        </r>
      </text>
    </comment>
    <comment ref="T7" authorId="0" shapeId="0" xr:uid="{01F69D64-E582-4CE0-AB22-CD858F43F22C}">
      <text>
        <r>
          <rPr>
            <b/>
            <sz val="9"/>
            <color indexed="81"/>
            <rFont val="MS P ゴシック"/>
            <family val="3"/>
            <charset val="128"/>
          </rPr>
          <t>基準額
１年目報告時…採択時の補助対象経費
２年目報告時…採択時の補助対象経費
３年目報告時…交付決定時の補助基本額</t>
        </r>
      </text>
    </comment>
    <comment ref="L10" authorId="0" shapeId="0" xr:uid="{EA504F87-1528-4EC2-BD63-90147D3CFB14}">
      <text>
        <r>
          <rPr>
            <b/>
            <sz val="9"/>
            <color indexed="81"/>
            <rFont val="MS P ゴシック"/>
            <family val="3"/>
            <charset val="128"/>
          </rPr>
          <t>上限額適用（費用対効果・５億円・３億円・交付決定額）の場合は
手入力してください。</t>
        </r>
      </text>
    </comment>
    <comment ref="P10" authorId="0" shapeId="0" xr:uid="{2B898C14-A181-4B65-9D1B-4202BF7B2D2B}">
      <text>
        <r>
          <rPr>
            <b/>
            <sz val="9"/>
            <color indexed="81"/>
            <rFont val="MS P ゴシック"/>
            <family val="3"/>
            <charset val="128"/>
          </rPr>
          <t>計算された金額と実際の交付決定額が相違している場合は
手入力してください。</t>
        </r>
      </text>
    </comment>
    <comment ref="A12" authorId="0" shapeId="0" xr:uid="{25E58338-8977-4A91-8B04-FCA26CD0ABF5}">
      <text>
        <r>
          <rPr>
            <b/>
            <sz val="9"/>
            <color indexed="81"/>
            <rFont val="MS P ゴシック"/>
            <family val="3"/>
            <charset val="128"/>
          </rPr>
          <t>プルダウン選択</t>
        </r>
      </text>
    </comment>
  </commentList>
</comments>
</file>

<file path=xl/sharedStrings.xml><?xml version="1.0" encoding="utf-8"?>
<sst xmlns="http://schemas.openxmlformats.org/spreadsheetml/2006/main" count="268" uniqueCount="121">
  <si>
    <t>(1)総事業費</t>
  </si>
  <si>
    <t>(3)差引額</t>
  </si>
  <si>
    <t>(1)－(2)</t>
  </si>
  <si>
    <t>円</t>
  </si>
  <si>
    <t>費 目</t>
    <phoneticPr fontId="3"/>
  </si>
  <si>
    <t>(5)基準額</t>
    <phoneticPr fontId="3"/>
  </si>
  <si>
    <t>(4)と(5)を比較して
少ない方の額</t>
    <phoneticPr fontId="3"/>
  </si>
  <si>
    <t>(7)補助基本額</t>
    <phoneticPr fontId="3"/>
  </si>
  <si>
    <t>(3)と(6)を比較して
少ない方の額</t>
  </si>
  <si>
    <t>(8)補助金所要額</t>
    <phoneticPr fontId="3"/>
  </si>
  <si>
    <t>(6)選定額</t>
    <phoneticPr fontId="3"/>
  </si>
  <si>
    <t>(2)寄付金
その他の収入</t>
    <phoneticPr fontId="3"/>
  </si>
  <si>
    <t>(4)補助対象経費　
実支出額</t>
    <rPh sb="11" eb="12">
      <t>ジツ</t>
    </rPh>
    <phoneticPr fontId="3"/>
  </si>
  <si>
    <t>2.補助対象経費実支出額内訳</t>
    <rPh sb="8" eb="9">
      <t>ジツ</t>
    </rPh>
    <rPh sb="9" eb="11">
      <t>シシュツ</t>
    </rPh>
    <rPh sb="11" eb="12">
      <t>ガク</t>
    </rPh>
    <phoneticPr fontId="3"/>
  </si>
  <si>
    <t>経費区分</t>
  </si>
  <si>
    <t>合計</t>
    <rPh sb="0" eb="2">
      <t>ゴウケイ</t>
    </rPh>
    <phoneticPr fontId="3"/>
  </si>
  <si>
    <t>注　本調書に、請求書、領収書又は計算書等を添付する。</t>
    <rPh sb="3" eb="5">
      <t>チョウショ</t>
    </rPh>
    <rPh sb="7" eb="10">
      <t>セイキュウショ</t>
    </rPh>
    <rPh sb="11" eb="14">
      <t>リョウシュウショ</t>
    </rPh>
    <rPh sb="14" eb="15">
      <t>マタ</t>
    </rPh>
    <phoneticPr fontId="3"/>
  </si>
  <si>
    <t>金　額</t>
    <phoneticPr fontId="3"/>
  </si>
  <si>
    <t>積算内訳</t>
    <phoneticPr fontId="3"/>
  </si>
  <si>
    <t>円</t>
    <phoneticPr fontId="3"/>
  </si>
  <si>
    <t>（例）</t>
    <rPh sb="1" eb="2">
      <t>レイ</t>
    </rPh>
    <phoneticPr fontId="3"/>
  </si>
  <si>
    <t>ファイル名</t>
    <rPh sb="4" eb="5">
      <t>メイ</t>
    </rPh>
    <phoneticPr fontId="3"/>
  </si>
  <si>
    <t>　原則、消費税を除いた金額を入力してください。地方公共団体、消費税免税事業者、簡易課税事業者等で消費税を補助対象とする事業者は、SERA担当者と打合せの上、消費税込みの金額で入力してください。</t>
    <rPh sb="1" eb="3">
      <t>ゲンソク</t>
    </rPh>
    <rPh sb="4" eb="7">
      <t>ショウヒゼイ</t>
    </rPh>
    <rPh sb="8" eb="9">
      <t>ノゾ</t>
    </rPh>
    <rPh sb="11" eb="13">
      <t>キンガク</t>
    </rPh>
    <rPh sb="14" eb="16">
      <t>ニュウリョク</t>
    </rPh>
    <rPh sb="23" eb="25">
      <t>チホウ</t>
    </rPh>
    <rPh sb="25" eb="27">
      <t>コウキョウ</t>
    </rPh>
    <rPh sb="27" eb="29">
      <t>ダンタイ</t>
    </rPh>
    <rPh sb="30" eb="33">
      <t>ショウヒゼイ</t>
    </rPh>
    <rPh sb="33" eb="35">
      <t>メンゼイ</t>
    </rPh>
    <rPh sb="35" eb="38">
      <t>ジギョウシャ</t>
    </rPh>
    <rPh sb="39" eb="41">
      <t>カンイ</t>
    </rPh>
    <rPh sb="41" eb="43">
      <t>カゼイ</t>
    </rPh>
    <rPh sb="43" eb="46">
      <t>ジギョウシャ</t>
    </rPh>
    <rPh sb="46" eb="47">
      <t>トウ</t>
    </rPh>
    <rPh sb="48" eb="51">
      <t>ショウヒゼイ</t>
    </rPh>
    <rPh sb="52" eb="54">
      <t>ホジョ</t>
    </rPh>
    <rPh sb="54" eb="56">
      <t>タイショウ</t>
    </rPh>
    <rPh sb="59" eb="62">
      <t>ジギョウシャ</t>
    </rPh>
    <rPh sb="68" eb="71">
      <t>タントウシャ</t>
    </rPh>
    <rPh sb="72" eb="74">
      <t>ウチアワ</t>
    </rPh>
    <rPh sb="76" eb="77">
      <t>ウエ</t>
    </rPh>
    <rPh sb="78" eb="81">
      <t>ショウヒゼイ</t>
    </rPh>
    <rPh sb="81" eb="82">
      <t>コ</t>
    </rPh>
    <rPh sb="84" eb="86">
      <t>キンガク</t>
    </rPh>
    <rPh sb="87" eb="89">
      <t>ニュウリョク</t>
    </rPh>
    <phoneticPr fontId="3"/>
  </si>
  <si>
    <t>区分</t>
    <rPh sb="0" eb="2">
      <t>クブン</t>
    </rPh>
    <phoneticPr fontId="3"/>
  </si>
  <si>
    <t>補助率</t>
    <rPh sb="0" eb="3">
      <t>ホジョリツ</t>
    </rPh>
    <phoneticPr fontId="3"/>
  </si>
  <si>
    <t>　複数年度事業は、全体と年度別のシートを作成してください。</t>
    <rPh sb="1" eb="7">
      <t>フクスウネンドジギョウ</t>
    </rPh>
    <rPh sb="9" eb="11">
      <t>ゼンタイ</t>
    </rPh>
    <rPh sb="12" eb="15">
      <t>ネンドベツ</t>
    </rPh>
    <rPh sb="20" eb="22">
      <t>サクセイ</t>
    </rPh>
    <phoneticPr fontId="3"/>
  </si>
  <si>
    <t>(7)×補助率</t>
  </si>
  <si>
    <t>上限額適用（費用対効果）</t>
    <phoneticPr fontId="3"/>
  </si>
  <si>
    <t>新築建築物のＺＥＢ普及促進支援事業</t>
  </si>
  <si>
    <t>新築建築物のＺＥＢ普及促進支援事業</t>
    <phoneticPr fontId="3"/>
  </si>
  <si>
    <t>新築建築物Nearly ZEB</t>
    <rPh sb="0" eb="2">
      <t>シンチク</t>
    </rPh>
    <phoneticPr fontId="3"/>
  </si>
  <si>
    <t>新築建築物ZEB Ready</t>
    <rPh sb="0" eb="2">
      <t>シンチク</t>
    </rPh>
    <phoneticPr fontId="3"/>
  </si>
  <si>
    <t>新築建築物ZEB Oriented</t>
    <rPh sb="0" eb="2">
      <t>シンチク</t>
    </rPh>
    <phoneticPr fontId="3"/>
  </si>
  <si>
    <t>新築建築物『ZEB』</t>
    <rPh sb="0" eb="2">
      <t>シンチク</t>
    </rPh>
    <phoneticPr fontId="3"/>
  </si>
  <si>
    <t>上限額適用（５億円）</t>
    <rPh sb="7" eb="9">
      <t>オクエン</t>
    </rPh>
    <phoneticPr fontId="3"/>
  </si>
  <si>
    <t>上限額適用（３億円）</t>
    <rPh sb="7" eb="9">
      <t>オクエン</t>
    </rPh>
    <phoneticPr fontId="3"/>
  </si>
  <si>
    <t>(9)補助金交付
決定額</t>
    <rPh sb="6" eb="8">
      <t>コウフ</t>
    </rPh>
    <rPh sb="9" eb="11">
      <t>ケッテイ</t>
    </rPh>
    <rPh sb="11" eb="12">
      <t>ガク</t>
    </rPh>
    <phoneticPr fontId="3"/>
  </si>
  <si>
    <t>(10)過不足額</t>
    <rPh sb="4" eb="7">
      <t>カブソク</t>
    </rPh>
    <rPh sb="7" eb="8">
      <t>ガク</t>
    </rPh>
    <phoneticPr fontId="3"/>
  </si>
  <si>
    <t>(9)-(8)</t>
    <phoneticPr fontId="3"/>
  </si>
  <si>
    <t>完了実績報告時</t>
    <rPh sb="0" eb="2">
      <t>カンリョウ</t>
    </rPh>
    <rPh sb="2" eb="4">
      <t>ジッセキ</t>
    </rPh>
    <rPh sb="4" eb="6">
      <t>ホウコク</t>
    </rPh>
    <rPh sb="6" eb="7">
      <t>ジ</t>
    </rPh>
    <phoneticPr fontId="3"/>
  </si>
  <si>
    <t>完了実績報告書（精算調書＜別紙2＞）の作成について</t>
    <rPh sb="0" eb="2">
      <t>カンリョウ</t>
    </rPh>
    <rPh sb="2" eb="4">
      <t>ジッセキ</t>
    </rPh>
    <rPh sb="4" eb="7">
      <t>ホウコクショ</t>
    </rPh>
    <rPh sb="8" eb="10">
      <t>セイサン</t>
    </rPh>
    <rPh sb="10" eb="12">
      <t>チョウショ</t>
    </rPh>
    <rPh sb="13" eb="15">
      <t>ベッシ</t>
    </rPh>
    <rPh sb="19" eb="21">
      <t>サクセイ</t>
    </rPh>
    <phoneticPr fontId="3"/>
  </si>
  <si>
    <t>既存建築物『ZEB』</t>
    <rPh sb="0" eb="5">
      <t>キゾンケンチクブツ</t>
    </rPh>
    <phoneticPr fontId="3"/>
  </si>
  <si>
    <t>既存建築物ZEB Ready</t>
    <rPh sb="0" eb="2">
      <t>キソン</t>
    </rPh>
    <phoneticPr fontId="3"/>
  </si>
  <si>
    <t>既存建築物ZEB Oriented</t>
    <rPh sb="0" eb="2">
      <t>キソン</t>
    </rPh>
    <phoneticPr fontId="3"/>
  </si>
  <si>
    <t>建築物等のＺＥＢ化・省ＣＯ２化普及加速事業　経費所要額精算調書</t>
    <rPh sb="22" eb="27">
      <t>ケイヒショヨウガク</t>
    </rPh>
    <rPh sb="27" eb="31">
      <t>セイサンチョウショ</t>
    </rPh>
    <phoneticPr fontId="3"/>
  </si>
  <si>
    <t>既存建築物Nearly ZEB</t>
    <rPh sb="0" eb="2">
      <t>キソン</t>
    </rPh>
    <phoneticPr fontId="3"/>
  </si>
  <si>
    <t>別紙２　精算調書</t>
  </si>
  <si>
    <t>既存建築物のＺＥＢ化普及促進支援事業</t>
    <rPh sb="0" eb="2">
      <t>キゾン</t>
    </rPh>
    <rPh sb="9" eb="10">
      <t>カ</t>
    </rPh>
    <rPh sb="10" eb="12">
      <t>フキュウ</t>
    </rPh>
    <phoneticPr fontId="3"/>
  </si>
  <si>
    <t>　右は【地方公共団体、消費税免税事業者、簡易課税事業者等で消費税を補助対象とする場合の例】です。</t>
    <rPh sb="1" eb="2">
      <t>ミギ</t>
    </rPh>
    <phoneticPr fontId="3"/>
  </si>
  <si>
    <t>　左は【消費税課税事業者向けの例】で、</t>
    <rPh sb="1" eb="2">
      <t>ヒダリ</t>
    </rPh>
    <phoneticPr fontId="3"/>
  </si>
  <si>
    <r>
      <t>　「経費区分（下図の</t>
    </r>
    <r>
      <rPr>
        <sz val="11"/>
        <color rgb="FF009900"/>
        <rFont val="游ゴシック"/>
        <family val="3"/>
        <charset val="128"/>
        <scheme val="minor"/>
      </rPr>
      <t>緑枠部分④</t>
    </r>
    <r>
      <rPr>
        <sz val="11"/>
        <color theme="1"/>
        <rFont val="游ゴシック"/>
        <family val="2"/>
        <charset val="128"/>
        <scheme val="minor"/>
      </rPr>
      <t>）」は【プルダウン選択】してください。</t>
    </r>
    <rPh sb="2" eb="6">
      <t>ケイヒクブン</t>
    </rPh>
    <rPh sb="7" eb="9">
      <t>カズ</t>
    </rPh>
    <rPh sb="10" eb="14">
      <t>ミドリワクブブン</t>
    </rPh>
    <phoneticPr fontId="3"/>
  </si>
  <si>
    <t>　以下に【例】として示しています。</t>
    <rPh sb="1" eb="3">
      <t>イカ</t>
    </rPh>
    <rPh sb="5" eb="6">
      <t>レイ</t>
    </rPh>
    <rPh sb="10" eb="11">
      <t>シメ</t>
    </rPh>
    <phoneticPr fontId="3"/>
  </si>
  <si>
    <t>　また、計算式があるセルについても、一部手入力が必要になる場合がありますので、対応をお願いします。</t>
    <rPh sb="4" eb="7">
      <t>ケイサンシキ</t>
    </rPh>
    <rPh sb="18" eb="23">
      <t>イチブテニュウリョク</t>
    </rPh>
    <rPh sb="24" eb="26">
      <t>ヒツヨウ</t>
    </rPh>
    <rPh sb="29" eb="31">
      <t>バアイ</t>
    </rPh>
    <rPh sb="39" eb="41">
      <t>タイオウ</t>
    </rPh>
    <rPh sb="43" eb="44">
      <t>ネガ</t>
    </rPh>
    <phoneticPr fontId="3"/>
  </si>
  <si>
    <r>
      <t>　上の図内にある</t>
    </r>
    <r>
      <rPr>
        <sz val="11"/>
        <color rgb="FFFF0000"/>
        <rFont val="游ゴシック"/>
        <family val="3"/>
        <charset val="128"/>
        <scheme val="minor"/>
      </rPr>
      <t>【赤枠】</t>
    </r>
    <r>
      <rPr>
        <sz val="11"/>
        <color theme="1"/>
        <rFont val="游ゴシック"/>
        <family val="2"/>
        <charset val="128"/>
        <scheme val="minor"/>
      </rPr>
      <t>で示した部分（</t>
    </r>
    <r>
      <rPr>
        <sz val="11"/>
        <color rgb="FFFF0000"/>
        <rFont val="游ゴシック"/>
        <family val="3"/>
        <charset val="128"/>
        <scheme val="minor"/>
      </rPr>
      <t>①～③</t>
    </r>
    <r>
      <rPr>
        <sz val="11"/>
        <color theme="1"/>
        <rFont val="游ゴシック"/>
        <family val="2"/>
        <charset val="128"/>
        <scheme val="minor"/>
      </rPr>
      <t>の</t>
    </r>
    <r>
      <rPr>
        <sz val="11"/>
        <color theme="1"/>
        <rFont val="游ゴシック"/>
        <family val="2"/>
        <charset val="128"/>
      </rPr>
      <t>３</t>
    </r>
    <r>
      <rPr>
        <sz val="11"/>
        <color theme="1"/>
        <rFont val="游ゴシック"/>
        <family val="2"/>
        <charset val="128"/>
        <scheme val="minor"/>
      </rPr>
      <t>箇所）について【プルダウン選択】してください。</t>
    </r>
    <rPh sb="1" eb="2">
      <t>ウエ</t>
    </rPh>
    <rPh sb="3" eb="4">
      <t>ズ</t>
    </rPh>
    <rPh sb="4" eb="5">
      <t>ナイ</t>
    </rPh>
    <rPh sb="9" eb="11">
      <t>アカワク</t>
    </rPh>
    <rPh sb="13" eb="14">
      <t>シメ</t>
    </rPh>
    <rPh sb="16" eb="18">
      <t>ブブン</t>
    </rPh>
    <rPh sb="24" eb="26">
      <t>カショ</t>
    </rPh>
    <rPh sb="37" eb="39">
      <t>センタク</t>
    </rPh>
    <phoneticPr fontId="3"/>
  </si>
  <si>
    <t>C．「1.経費実績額」の入力について</t>
    <rPh sb="5" eb="7">
      <t>ケイヒ</t>
    </rPh>
    <rPh sb="7" eb="10">
      <t>ジッセキガク</t>
    </rPh>
    <rPh sb="12" eb="14">
      <t>ニュウリョク</t>
    </rPh>
    <phoneticPr fontId="3"/>
  </si>
  <si>
    <t>B．金額の入力について</t>
    <rPh sb="2" eb="4">
      <t>キンガク</t>
    </rPh>
    <rPh sb="5" eb="7">
      <t>ニュウリョク</t>
    </rPh>
    <phoneticPr fontId="3"/>
  </si>
  <si>
    <r>
      <t>この色のセルは</t>
    </r>
    <r>
      <rPr>
        <b/>
        <sz val="11"/>
        <color rgb="FFFF0000"/>
        <rFont val="游ゴシック"/>
        <family val="3"/>
        <charset val="128"/>
        <scheme val="minor"/>
      </rPr>
      <t>入力が必須</t>
    </r>
    <r>
      <rPr>
        <sz val="11"/>
        <color theme="1"/>
        <rFont val="游ゴシック"/>
        <family val="2"/>
        <charset val="128"/>
        <scheme val="minor"/>
      </rPr>
      <t>です。</t>
    </r>
    <rPh sb="2" eb="3">
      <t>イロ</t>
    </rPh>
    <rPh sb="7" eb="9">
      <t>ニュウリョク</t>
    </rPh>
    <rPh sb="10" eb="12">
      <t>ヒッス</t>
    </rPh>
    <phoneticPr fontId="3"/>
  </si>
  <si>
    <t>A．入力が必要なセルについて</t>
    <rPh sb="2" eb="4">
      <t>ニュウリョク</t>
    </rPh>
    <rPh sb="5" eb="7">
      <t>ヒツヨウ</t>
    </rPh>
    <phoneticPr fontId="3"/>
  </si>
  <si>
    <t>なお、作成にあたって、次の事項に留意してください。</t>
    <rPh sb="3" eb="5">
      <t>サクセイ</t>
    </rPh>
    <rPh sb="11" eb="12">
      <t>ツギ</t>
    </rPh>
    <rPh sb="13" eb="15">
      <t>ジコウ</t>
    </rPh>
    <rPh sb="16" eb="18">
      <t>リュウイ</t>
    </rPh>
    <phoneticPr fontId="3"/>
  </si>
  <si>
    <r>
      <t>11</t>
    </r>
    <r>
      <rPr>
        <b/>
        <sz val="11"/>
        <color rgb="FFFF0000"/>
        <rFont val="游ゴシック"/>
        <family val="2"/>
        <charset val="128"/>
      </rPr>
      <t>_精算調書</t>
    </r>
    <r>
      <rPr>
        <b/>
        <sz val="11"/>
        <color rgb="FFFF0000"/>
        <rFont val="游ゴシック"/>
        <family val="2"/>
        <charset val="128"/>
        <scheme val="minor"/>
      </rPr>
      <t>　別紙2</t>
    </r>
    <rPh sb="3" eb="5">
      <t>セイサン</t>
    </rPh>
    <rPh sb="5" eb="7">
      <t>チョウショ</t>
    </rPh>
    <phoneticPr fontId="3"/>
  </si>
  <si>
    <t>D．「2.補助対象経費実支出額内訳」の入力について</t>
    <rPh sb="5" eb="7">
      <t>ホジョ</t>
    </rPh>
    <rPh sb="7" eb="9">
      <t>タイショウ</t>
    </rPh>
    <rPh sb="9" eb="11">
      <t>ケイヒ</t>
    </rPh>
    <rPh sb="11" eb="14">
      <t>ジツシシュツ</t>
    </rPh>
    <rPh sb="14" eb="15">
      <t>ガク</t>
    </rPh>
    <rPh sb="15" eb="17">
      <t>ウチワケ</t>
    </rPh>
    <rPh sb="19" eb="21">
      <t>ニュウリョク</t>
    </rPh>
    <phoneticPr fontId="3"/>
  </si>
  <si>
    <t>E．複数年度事業について</t>
    <rPh sb="2" eb="8">
      <t>フクスウネンドジギョウ</t>
    </rPh>
    <phoneticPr fontId="3"/>
  </si>
  <si>
    <t>　各入力セルについて、【メモ】で表示をしている内容を確認して入力してください。</t>
    <rPh sb="1" eb="2">
      <t>カク</t>
    </rPh>
    <rPh sb="2" eb="4">
      <t>ニュウリョク</t>
    </rPh>
    <rPh sb="16" eb="18">
      <t>ヒョウジ</t>
    </rPh>
    <rPh sb="23" eb="25">
      <t>ナイヨウ</t>
    </rPh>
    <rPh sb="26" eb="28">
      <t>カクニン</t>
    </rPh>
    <rPh sb="30" eb="32">
      <t>ニュウリョク</t>
    </rPh>
    <phoneticPr fontId="3"/>
  </si>
  <si>
    <t>1.経費実績額(複数年度事業・３年目)</t>
    <rPh sb="4" eb="7">
      <t>ジッセキガク</t>
    </rPh>
    <phoneticPr fontId="3"/>
  </si>
  <si>
    <t>1.経費実績額(複数年度事業・２年目)</t>
    <rPh sb="4" eb="7">
      <t>ジッセキガク</t>
    </rPh>
    <phoneticPr fontId="3"/>
  </si>
  <si>
    <t>1.経費実績額(複数年度事業・１年目)</t>
    <rPh sb="4" eb="7">
      <t>ジッセキガク</t>
    </rPh>
    <phoneticPr fontId="3"/>
  </si>
  <si>
    <t>1.経費実績額(複数年度事業・全体)</t>
    <rPh sb="4" eb="7">
      <t>ジッセキガク</t>
    </rPh>
    <rPh sb="15" eb="17">
      <t>ゼンタイ</t>
    </rPh>
    <phoneticPr fontId="3"/>
  </si>
  <si>
    <t>F．特殊な申請内容について</t>
    <rPh sb="2" eb="4">
      <t>トクシュ</t>
    </rPh>
    <rPh sb="5" eb="7">
      <t>シンセイ</t>
    </rPh>
    <rPh sb="7" eb="9">
      <t>ナイヨウ</t>
    </rPh>
    <phoneticPr fontId="3"/>
  </si>
  <si>
    <t>　本ツールは、特殊な申請内容に対応できていない場合がありますので、予めご承知ください。</t>
    <rPh sb="1" eb="2">
      <t>ホン</t>
    </rPh>
    <rPh sb="7" eb="9">
      <t>トクシュ</t>
    </rPh>
    <rPh sb="10" eb="12">
      <t>シンセイ</t>
    </rPh>
    <rPh sb="12" eb="14">
      <t>ナイヨウ</t>
    </rPh>
    <rPh sb="15" eb="17">
      <t>タイオウ</t>
    </rPh>
    <rPh sb="23" eb="25">
      <t>バアイ</t>
    </rPh>
    <rPh sb="33" eb="34">
      <t>アラカジ</t>
    </rPh>
    <rPh sb="36" eb="38">
      <t>ショウチ</t>
    </rPh>
    <phoneticPr fontId="3"/>
  </si>
  <si>
    <t>　補助事業の最終年度（完了実績報告時）に提出する必要がある「取得財産等管理台帳」について、</t>
    <rPh sb="1" eb="3">
      <t>ホジョ</t>
    </rPh>
    <rPh sb="3" eb="5">
      <t>ジギョウ</t>
    </rPh>
    <rPh sb="6" eb="8">
      <t>サイシュウ</t>
    </rPh>
    <rPh sb="8" eb="10">
      <t>ネンド</t>
    </rPh>
    <rPh sb="11" eb="13">
      <t>カンリョウ</t>
    </rPh>
    <rPh sb="13" eb="15">
      <t>ジッセキ</t>
    </rPh>
    <rPh sb="15" eb="17">
      <t>ホウコク</t>
    </rPh>
    <rPh sb="17" eb="18">
      <t>ジ</t>
    </rPh>
    <rPh sb="20" eb="22">
      <t>テイシュツ</t>
    </rPh>
    <rPh sb="24" eb="26">
      <t>ヒツヨウ</t>
    </rPh>
    <rPh sb="30" eb="32">
      <t>シュトク</t>
    </rPh>
    <rPh sb="32" eb="34">
      <t>ザイサン</t>
    </rPh>
    <rPh sb="34" eb="35">
      <t>トウ</t>
    </rPh>
    <rPh sb="35" eb="37">
      <t>カンリ</t>
    </rPh>
    <rPh sb="37" eb="39">
      <t>ダイチョウ</t>
    </rPh>
    <phoneticPr fontId="3"/>
  </si>
  <si>
    <t>　記入例を『【参考－記入例】取得財産等管理台帳』シートに用意しました。</t>
    <rPh sb="1" eb="3">
      <t>キニュウ</t>
    </rPh>
    <rPh sb="3" eb="4">
      <t>レイ</t>
    </rPh>
    <rPh sb="7" eb="9">
      <t>サンコウ</t>
    </rPh>
    <rPh sb="10" eb="12">
      <t>キニュウ</t>
    </rPh>
    <rPh sb="12" eb="13">
      <t>レイ</t>
    </rPh>
    <rPh sb="28" eb="30">
      <t>ヨウイ</t>
    </rPh>
    <phoneticPr fontId="3"/>
  </si>
  <si>
    <t>　当該シートを参考に、補助事業の最終年度（完了実績報告時）に提出してください。</t>
    <rPh sb="1" eb="3">
      <t>トウガイ</t>
    </rPh>
    <rPh sb="7" eb="9">
      <t>サンコウ</t>
    </rPh>
    <rPh sb="11" eb="15">
      <t>ホジョジギョウ</t>
    </rPh>
    <rPh sb="16" eb="20">
      <t>サイシュウネンド</t>
    </rPh>
    <rPh sb="21" eb="28">
      <t>カンリョウジッセキホウコクジ</t>
    </rPh>
    <rPh sb="30" eb="32">
      <t>テイシュツ</t>
    </rPh>
    <phoneticPr fontId="3"/>
  </si>
  <si>
    <t>G．【参考－記入例】様式第１１：取得財産等管理台帳について</t>
    <rPh sb="3" eb="5">
      <t>サンコウ</t>
    </rPh>
    <rPh sb="6" eb="9">
      <t>キニュウレイ</t>
    </rPh>
    <rPh sb="10" eb="13">
      <t>ヨウシキダイ</t>
    </rPh>
    <rPh sb="16" eb="21">
      <t>シュトクザイサントウ</t>
    </rPh>
    <rPh sb="21" eb="25">
      <t>カンリダイチョウ</t>
    </rPh>
    <phoneticPr fontId="3"/>
  </si>
  <si>
    <t>上限額適用（交付決定額）</t>
    <rPh sb="6" eb="8">
      <t>コウフ</t>
    </rPh>
    <rPh sb="8" eb="10">
      <t>ケッテイ</t>
    </rPh>
    <rPh sb="10" eb="11">
      <t>ガク</t>
    </rPh>
    <phoneticPr fontId="3"/>
  </si>
  <si>
    <t>　　４　取得年月日は、検収年月日を記載すること。</t>
    <phoneticPr fontId="3"/>
  </si>
  <si>
    <t>　　３　単価は、設備の取得に係る経費（以下「設備取得費」という。）と設備取得費以外の経費（据付費、
　　　　測量及び試験費、事務費等をいう。以下「諸経費」という。）の合計額とする。ただし、２つ以上
　　　　の設備を整備する場合で諸経費がいずれの設備取得費に係るものか明らかでない場合は、設備取得
　　　　費の比率で当該諸経費を按分し、算出する。</t>
    <phoneticPr fontId="3"/>
  </si>
  <si>
    <t>　　２　数量は、同一規格等であれば一括して記載して差し支えない。単価が異なる場合は、区分して記載
　　　　すること。</t>
    <phoneticPr fontId="3"/>
  </si>
  <si>
    <t>　注１　対象となる取得財産等は、取得価格又は効用の増加価格が二酸化炭素排出抑制対策事業費等補助金
　　　　（建築物等のZEB化・省CO2化普及加速事業）交付規程第８条第１項第十四号に規定する財産とする。</t>
    <phoneticPr fontId="3"/>
  </si>
  <si>
    <t>△△－▲▲</t>
    <phoneticPr fontId="3"/>
  </si>
  <si>
    <t>◇◇町◆丁目</t>
    <rPh sb="2" eb="3">
      <t>マチ</t>
    </rPh>
    <rPh sb="4" eb="6">
      <t>チョウメ</t>
    </rPh>
    <phoneticPr fontId="3"/>
  </si>
  <si>
    <t>○○県●●市</t>
    <rPh sb="2" eb="3">
      <t>ケン</t>
    </rPh>
    <rPh sb="5" eb="6">
      <t>シ</t>
    </rPh>
    <phoneticPr fontId="3"/>
  </si>
  <si>
    <t>機械室</t>
    <rPh sb="0" eb="3">
      <t>キカイシツ</t>
    </rPh>
    <phoneticPr fontId="3"/>
  </si>
  <si>
    <t>屋上・</t>
    <rPh sb="0" eb="2">
      <t>オクジョウ</t>
    </rPh>
    <phoneticPr fontId="3"/>
  </si>
  <si>
    <t>計</t>
    <rPh sb="0" eb="1">
      <t>ケイ</t>
    </rPh>
    <phoneticPr fontId="3"/>
  </si>
  <si>
    <t>1式</t>
    <rPh sb="1" eb="2">
      <t>シキ</t>
    </rPh>
    <phoneticPr fontId="3"/>
  </si>
  <si>
    <t>△△・○○</t>
    <phoneticPr fontId="3"/>
  </si>
  <si>
    <t>太陽光発電システム</t>
    <phoneticPr fontId="3"/>
  </si>
  <si>
    <t>▲▲</t>
    <phoneticPr fontId="3"/>
  </si>
  <si>
    <t>高効率機器▲▲</t>
    <phoneticPr fontId="3"/>
  </si>
  <si>
    <t>屋外(北側)</t>
    <rPh sb="0" eb="2">
      <t>オクガイ</t>
    </rPh>
    <rPh sb="3" eb="5">
      <t>キタガワ</t>
    </rPh>
    <phoneticPr fontId="3"/>
  </si>
  <si>
    <t>●●●</t>
    <phoneticPr fontId="3"/>
  </si>
  <si>
    <t>高効率○○システム</t>
    <phoneticPr fontId="3"/>
  </si>
  <si>
    <t>1F・2F</t>
    <phoneticPr fontId="3"/>
  </si>
  <si>
    <t>○○</t>
    <phoneticPr fontId="3"/>
  </si>
  <si>
    <t>高効率換気システム</t>
    <phoneticPr fontId="3"/>
  </si>
  <si>
    <t>屋上</t>
    <phoneticPr fontId="3"/>
  </si>
  <si>
    <t>1F・2F・</t>
    <phoneticPr fontId="3"/>
  </si>
  <si>
    <t>▽▽・▼▼</t>
    <phoneticPr fontId="3"/>
  </si>
  <si>
    <t>高効率空調システム</t>
    <phoneticPr fontId="3"/>
  </si>
  <si>
    <t>1F・2F</t>
  </si>
  <si>
    <t>◇◇</t>
    <phoneticPr fontId="3"/>
  </si>
  <si>
    <t>設置又は
保管場所</t>
    <phoneticPr fontId="3"/>
  </si>
  <si>
    <t>耐用
年数</t>
    <rPh sb="0" eb="2">
      <t>タイヨウ</t>
    </rPh>
    <rPh sb="3" eb="5">
      <t>ネンスウ</t>
    </rPh>
    <phoneticPr fontId="3"/>
  </si>
  <si>
    <t>取得
年月日</t>
    <rPh sb="0" eb="2">
      <t>シュトク</t>
    </rPh>
    <rPh sb="3" eb="6">
      <t>ネンガッピ</t>
    </rPh>
    <phoneticPr fontId="3"/>
  </si>
  <si>
    <t>金額
(円)</t>
    <rPh sb="0" eb="2">
      <t>キンガク</t>
    </rPh>
    <phoneticPr fontId="3"/>
  </si>
  <si>
    <t>単 価
(円)</t>
    <phoneticPr fontId="3"/>
  </si>
  <si>
    <t>数量</t>
    <phoneticPr fontId="3"/>
  </si>
  <si>
    <t>規　格</t>
    <phoneticPr fontId="3"/>
  </si>
  <si>
    <t>財　産　名
（備品等名）</t>
    <phoneticPr fontId="3"/>
  </si>
  <si>
    <t>二酸化炭素排出抑制対策事業費等補助金（建築物等のZEB化・省CO2化普及加速事業）</t>
    <phoneticPr fontId="3"/>
  </si>
  <si>
    <t>様式第１１(第８条関係)</t>
    <rPh sb="0" eb="2">
      <t>ヨウシキ</t>
    </rPh>
    <rPh sb="2" eb="3">
      <t>ダイ</t>
    </rPh>
    <rPh sb="6" eb="7">
      <t>ダイ</t>
    </rPh>
    <rPh sb="8" eb="9">
      <t>ジョウ</t>
    </rPh>
    <rPh sb="9" eb="11">
      <t>カンケイ</t>
    </rPh>
    <phoneticPr fontId="3"/>
  </si>
  <si>
    <t>R9.●月●日</t>
    <rPh sb="4" eb="5">
      <t>ガツ</t>
    </rPh>
    <rPh sb="6" eb="7">
      <t>ニチ</t>
    </rPh>
    <phoneticPr fontId="3"/>
  </si>
  <si>
    <t>R8</t>
    <phoneticPr fontId="3"/>
  </si>
  <si>
    <t>R6補</t>
    <rPh sb="2" eb="3">
      <t>ホ</t>
    </rPh>
    <phoneticPr fontId="3"/>
  </si>
  <si>
    <t>断熱　Low-E複層ガラス</t>
    <phoneticPr fontId="3"/>
  </si>
  <si>
    <t>　　※複数年度事業の場合は、（予算）年度毎に区分する。</t>
    <rPh sb="3" eb="5">
      <t>フクスウ</t>
    </rPh>
    <rPh sb="5" eb="7">
      <t>ネンド</t>
    </rPh>
    <rPh sb="7" eb="9">
      <t>ジギョウ</t>
    </rPh>
    <rPh sb="10" eb="12">
      <t>バアイ</t>
    </rPh>
    <rPh sb="15" eb="17">
      <t>ヨサン</t>
    </rPh>
    <rPh sb="18" eb="20">
      <t>ネンド</t>
    </rPh>
    <rPh sb="20" eb="21">
      <t>ゴト</t>
    </rPh>
    <rPh sb="22" eb="24">
      <t>クブン</t>
    </rPh>
    <phoneticPr fontId="3"/>
  </si>
  <si>
    <t>取得財産等管理台帳　（令和６年度補正、令和８年度）</t>
    <rPh sb="14" eb="16">
      <t>ネンド</t>
    </rPh>
    <rPh sb="16" eb="18">
      <t>ホセイ</t>
    </rPh>
    <rPh sb="19" eb="21">
      <t>レイワ</t>
    </rPh>
    <phoneticPr fontId="3"/>
  </si>
  <si>
    <t>　「設備費」と「工事費」を合計して【取得財産等管理台帳】に記入する。</t>
    <rPh sb="2" eb="5">
      <t>セツビヒ</t>
    </rPh>
    <rPh sb="8" eb="11">
      <t>コウジヒ</t>
    </rPh>
    <phoneticPr fontId="3"/>
  </si>
  <si>
    <t>★「別紙２　精算調書」の「2.補助対象経費実支出額内訳」で記入した「費目」ごとに</t>
    <rPh sb="2" eb="4">
      <t>ベッシ</t>
    </rPh>
    <rPh sb="15" eb="21">
      <t>ホジョタイショウケイヒ</t>
    </rPh>
    <rPh sb="21" eb="22">
      <t>ジツ</t>
    </rPh>
    <rPh sb="22" eb="25">
      <t>シシュツガク</t>
    </rPh>
    <rPh sb="25" eb="27">
      <t>ウチワケ</t>
    </rPh>
    <rPh sb="29" eb="31">
      <t>キニュウ</t>
    </rPh>
    <phoneticPr fontId="3"/>
  </si>
  <si>
    <t>　　※「費目」ごとに、「設備費」と「工事費」の【計】金額が税抜き５０万円以上を記入する。</t>
    <rPh sb="4" eb="6">
      <t>ヒモク</t>
    </rPh>
    <rPh sb="24" eb="25">
      <t>ゴウケイ</t>
    </rPh>
    <rPh sb="26" eb="28">
      <t>キンガク</t>
    </rPh>
    <rPh sb="29" eb="31">
      <t>ゼイヌ</t>
    </rPh>
    <rPh sb="34" eb="38">
      <t>マンエンイジョウ</t>
    </rPh>
    <rPh sb="39" eb="41">
      <t>キニュウ</t>
    </rPh>
    <phoneticPr fontId="3"/>
  </si>
  <si>
    <t>　「全体」シート、「１年目」「２年目」「３年目」シートのそれぞれで【入力】や【プルダウン選択】をお願いします。</t>
    <rPh sb="2" eb="4">
      <t>ゼンタイ</t>
    </rPh>
    <rPh sb="11" eb="13">
      <t>ネンメ</t>
    </rPh>
    <rPh sb="16" eb="18">
      <t>ネンメ</t>
    </rPh>
    <rPh sb="21" eb="23">
      <t>ネンメ</t>
    </rPh>
    <rPh sb="34" eb="36">
      <t>ニュウリョク</t>
    </rPh>
    <rPh sb="44" eb="46">
      <t>センタク</t>
    </rPh>
    <rPh sb="49" eb="50">
      <t>ネガ</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</si>
</sst>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游ゴシック"/>
      <family val="2"/>
      <charset val="128"/>
      <scheme val="minor"/>
    </font>
    <font>
      <sz val="10"/>
      <color theme="1"/>
      <name val="Century"/>
      <family val="1"/>
    </font>
    <font>
      <sz val="9"/>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明朝"/>
      <family val="1"/>
      <charset val="128"/>
    </font>
    <font>
      <sz val="10"/>
      <color theme="1"/>
      <name val="游ゴシック"/>
      <family val="2"/>
      <charset val="128"/>
      <scheme val="minor"/>
    </font>
    <font>
      <sz val="11"/>
      <color theme="1"/>
      <name val="游ゴシック"/>
      <family val="2"/>
      <charset val="128"/>
      <scheme val="minor"/>
    </font>
    <font>
      <sz val="11"/>
      <color theme="2" tint="-9.9978637043366805E-2"/>
      <name val="游ゴシック"/>
      <family val="2"/>
      <charset val="128"/>
      <scheme val="minor"/>
    </font>
    <font>
      <sz val="10"/>
      <color theme="2" tint="-9.9978637043366805E-2"/>
      <name val="游ゴシック"/>
      <family val="2"/>
      <charset val="128"/>
      <scheme val="minor"/>
    </font>
    <font>
      <sz val="10"/>
      <color theme="1"/>
      <name val="ＭＳ Ｐ明朝"/>
      <family val="1"/>
      <charset val="128"/>
    </font>
    <font>
      <sz val="10"/>
      <name val="ＭＳ 明朝"/>
      <family val="1"/>
      <charset val="128"/>
    </font>
    <font>
      <sz val="11"/>
      <name val="游ゴシック"/>
      <family val="2"/>
      <charset val="128"/>
      <scheme val="minor"/>
    </font>
    <font>
      <sz val="10"/>
      <name val="游ゴシック"/>
      <family val="2"/>
      <charset val="128"/>
      <scheme val="minor"/>
    </font>
    <font>
      <sz val="11"/>
      <color theme="1"/>
      <name val="游ゴシック"/>
      <family val="2"/>
      <charset val="128"/>
    </font>
    <font>
      <sz val="11"/>
      <color theme="1"/>
      <name val="ＭＳ 明朝"/>
      <family val="1"/>
      <charset val="128"/>
    </font>
    <font>
      <sz val="11"/>
      <name val="ＭＳ 明朝"/>
      <family val="1"/>
      <charset val="128"/>
    </font>
    <font>
      <sz val="14"/>
      <color theme="1"/>
      <name val="游ゴシック"/>
      <family val="3"/>
      <charset val="128"/>
      <scheme val="minor"/>
    </font>
    <font>
      <u/>
      <sz val="11"/>
      <color theme="1"/>
      <name val="游ゴシック"/>
      <family val="2"/>
      <charset val="128"/>
      <scheme val="minor"/>
    </font>
    <font>
      <u/>
      <sz val="11"/>
      <color theme="1"/>
      <name val="游ゴシック"/>
      <family val="3"/>
      <charset val="128"/>
      <scheme val="minor"/>
    </font>
    <font>
      <b/>
      <sz val="9"/>
      <color indexed="81"/>
      <name val="MS P ゴシック"/>
      <family val="3"/>
      <charset val="128"/>
    </font>
    <font>
      <sz val="10.5"/>
      <color theme="1"/>
      <name val="ＭＳ 明朝"/>
      <family val="1"/>
      <charset val="128"/>
    </font>
    <font>
      <sz val="10"/>
      <color rgb="FFFF0000"/>
      <name val="ＭＳ 明朝"/>
      <family val="1"/>
      <charset val="128"/>
    </font>
    <font>
      <sz val="11"/>
      <color indexed="81"/>
      <name val="游ゴシック"/>
      <family val="3"/>
      <charset val="128"/>
      <scheme val="minor"/>
    </font>
    <font>
      <sz val="10"/>
      <color theme="1" tint="0.499984740745262"/>
      <name val="游ゴシック"/>
      <family val="3"/>
      <charset val="128"/>
      <scheme val="minor"/>
    </font>
    <font>
      <sz val="10"/>
      <color theme="1" tint="0.499984740745262"/>
      <name val="ＭＳ 明朝"/>
      <family val="1"/>
      <charset val="128"/>
    </font>
    <font>
      <sz val="11"/>
      <color theme="1" tint="0.499984740745262"/>
      <name val="ＭＳ 明朝"/>
      <family val="1"/>
      <charset val="128"/>
    </font>
    <font>
      <sz val="11"/>
      <color theme="1" tint="0.499984740745262"/>
      <name val="游ゴシック"/>
      <family val="3"/>
      <charset val="128"/>
      <scheme val="minor"/>
    </font>
    <font>
      <sz val="11"/>
      <color rgb="FFFF0000"/>
      <name val="游ゴシック"/>
      <family val="2"/>
      <charset val="128"/>
      <scheme val="minor"/>
    </font>
    <font>
      <sz val="11"/>
      <color rgb="FF009900"/>
      <name val="游ゴシック"/>
      <family val="3"/>
      <charset val="128"/>
      <scheme val="minor"/>
    </font>
    <font>
      <sz val="11"/>
      <color rgb="FFFF0000"/>
      <name val="游ゴシック"/>
      <family val="3"/>
      <charset val="128"/>
      <scheme val="minor"/>
    </font>
    <font>
      <b/>
      <sz val="11"/>
      <color rgb="FFFF0000"/>
      <name val="游ゴシック"/>
      <family val="3"/>
      <charset val="128"/>
      <scheme val="minor"/>
    </font>
    <font>
      <b/>
      <sz val="11"/>
      <color rgb="FFFF0000"/>
      <name val="游ゴシック"/>
      <family val="2"/>
      <charset val="128"/>
      <scheme val="minor"/>
    </font>
    <font>
      <b/>
      <sz val="11"/>
      <color rgb="FFFF0000"/>
      <name val="游ゴシック"/>
      <family val="2"/>
      <charset val="128"/>
    </font>
    <font>
      <sz val="9"/>
      <color rgb="FFFF0000"/>
      <name val="ＭＳ 明朝"/>
      <family val="1"/>
      <charset val="128"/>
    </font>
    <font>
      <b/>
      <sz val="14"/>
      <color indexed="10"/>
      <name val="MS P ゴシック"/>
      <family val="3"/>
      <charset val="128"/>
    </font>
    <font>
      <sz val="10"/>
      <color theme="1"/>
      <name val="游ゴシック"/>
      <family val="3"/>
      <charset val="128"/>
      <scheme val="minor"/>
    </font>
    <font>
      <b/>
      <sz val="11"/>
      <color rgb="FF0000FF"/>
      <name val="游ゴシック"/>
      <family val="3"/>
      <charset val="128"/>
      <scheme val="minor"/>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171">
    <xf numFmtId="0" fontId="0" fillId="0" borderId="0" xfId="0">
      <alignment vertical="center"/>
    </xf>
    <xf numFmtId="0" fontId="6" fillId="0" borderId="0" xfId="0" applyFont="1">
      <alignment vertical="center"/>
    </xf>
    <xf numFmtId="0" fontId="8" fillId="2" borderId="0" xfId="0" applyFont="1" applyFill="1">
      <alignment vertical="center"/>
    </xf>
    <xf numFmtId="0" fontId="0" fillId="2" borderId="0" xfId="0" applyFill="1">
      <alignment vertical="center"/>
    </xf>
    <xf numFmtId="0" fontId="9" fillId="2" borderId="0" xfId="0" applyFont="1" applyFill="1">
      <alignment vertical="center"/>
    </xf>
    <xf numFmtId="0" fontId="6" fillId="2" borderId="0" xfId="0" applyFont="1" applyFill="1">
      <alignment vertical="center"/>
    </xf>
    <xf numFmtId="0" fontId="13" fillId="2" borderId="0" xfId="0" applyFont="1" applyFill="1">
      <alignment vertical="center"/>
    </xf>
    <xf numFmtId="38" fontId="5" fillId="0" borderId="1" xfId="1" applyFont="1" applyFill="1" applyBorder="1" applyAlignment="1">
      <alignment horizontal="center" vertical="center" wrapText="1"/>
    </xf>
    <xf numFmtId="0" fontId="12" fillId="2" borderId="0" xfId="0" applyFont="1" applyFill="1">
      <alignment vertical="center"/>
    </xf>
    <xf numFmtId="0" fontId="12" fillId="0" borderId="0" xfId="0" applyFont="1">
      <alignment vertical="center"/>
    </xf>
    <xf numFmtId="38" fontId="5" fillId="0" borderId="9" xfId="1" applyFont="1" applyFill="1" applyBorder="1" applyAlignment="1">
      <alignment horizontal="left" vertical="center"/>
    </xf>
    <xf numFmtId="38" fontId="5" fillId="0" borderId="2" xfId="1" applyFont="1" applyFill="1" applyBorder="1" applyAlignment="1">
      <alignment horizontal="justify" vertical="center"/>
    </xf>
    <xf numFmtId="38" fontId="5" fillId="0" borderId="3" xfId="1" applyFont="1" applyFill="1" applyBorder="1" applyAlignment="1">
      <alignment horizontal="center" vertical="center"/>
    </xf>
    <xf numFmtId="0" fontId="0" fillId="0" borderId="0" xfId="0" applyAlignment="1">
      <alignment horizontal="centerContinuous" vertical="center"/>
    </xf>
    <xf numFmtId="0" fontId="5" fillId="0" borderId="0" xfId="0" applyFont="1" applyAlignment="1">
      <alignment horizontal="left" vertical="center"/>
    </xf>
    <xf numFmtId="0" fontId="5" fillId="0" borderId="9"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0" xfId="0" applyFont="1" applyAlignment="1">
      <alignment horizontal="justify" vertical="center" wrapText="1"/>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 xfId="0" applyFont="1" applyBorder="1" applyAlignment="1">
      <alignment horizontal="justify" vertical="center"/>
    </xf>
    <xf numFmtId="0" fontId="10" fillId="0" borderId="0" xfId="0" applyFont="1">
      <alignment vertical="center"/>
    </xf>
    <xf numFmtId="0" fontId="1" fillId="0" borderId="0" xfId="0" applyFont="1">
      <alignment vertical="center"/>
    </xf>
    <xf numFmtId="0" fontId="1" fillId="0" borderId="0" xfId="0" applyFont="1" applyAlignment="1">
      <alignment vertical="center" wrapText="1"/>
    </xf>
    <xf numFmtId="0" fontId="5" fillId="0" borderId="11"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2" xfId="0" applyFont="1" applyBorder="1" applyAlignment="1">
      <alignment horizontal="center" vertical="center"/>
    </xf>
    <xf numFmtId="0" fontId="11" fillId="3" borderId="14" xfId="0" applyFont="1" applyFill="1" applyBorder="1" applyAlignment="1" applyProtection="1">
      <alignment horizontal="justify" vertical="center" wrapText="1"/>
      <protection locked="0"/>
    </xf>
    <xf numFmtId="0" fontId="11" fillId="3" borderId="16" xfId="0" applyFont="1" applyFill="1" applyBorder="1" applyAlignment="1" applyProtection="1">
      <alignment horizontal="justify" vertical="center" wrapText="1"/>
      <protection locked="0"/>
    </xf>
    <xf numFmtId="0" fontId="21" fillId="0" borderId="18" xfId="0" applyFont="1" applyBorder="1">
      <alignment vertical="center"/>
    </xf>
    <xf numFmtId="0" fontId="21" fillId="0" borderId="20" xfId="0" applyFont="1" applyBorder="1" applyAlignment="1">
      <alignment vertical="center" wrapText="1"/>
    </xf>
    <xf numFmtId="12" fontId="21" fillId="0" borderId="19" xfId="0" applyNumberFormat="1" applyFont="1" applyBorder="1" applyAlignment="1">
      <alignment horizontal="center" vertical="center" wrapText="1"/>
    </xf>
    <xf numFmtId="0" fontId="21" fillId="0" borderId="20" xfId="0" applyFont="1" applyBorder="1">
      <alignment vertical="center"/>
    </xf>
    <xf numFmtId="12" fontId="2" fillId="0" borderId="6" xfId="1" applyNumberFormat="1" applyFont="1" applyBorder="1" applyAlignment="1">
      <alignment horizontal="justify" vertical="center" wrapText="1"/>
    </xf>
    <xf numFmtId="0" fontId="4" fillId="0" borderId="0" xfId="0" applyFont="1">
      <alignment vertical="center"/>
    </xf>
    <xf numFmtId="0" fontId="24" fillId="2" borderId="0" xfId="0" applyFont="1" applyFill="1">
      <alignment vertical="center"/>
    </xf>
    <xf numFmtId="0" fontId="25" fillId="0" borderId="0" xfId="0" applyFont="1">
      <alignment vertical="center"/>
    </xf>
    <xf numFmtId="0" fontId="26" fillId="0" borderId="0" xfId="0" applyFont="1">
      <alignment vertical="center"/>
    </xf>
    <xf numFmtId="0" fontId="27" fillId="2" borderId="0" xfId="0" applyFont="1" applyFill="1">
      <alignment vertical="center"/>
    </xf>
    <xf numFmtId="0" fontId="21" fillId="0" borderId="21" xfId="0" applyFont="1" applyBorder="1" applyAlignment="1">
      <alignment vertical="center" wrapText="1"/>
    </xf>
    <xf numFmtId="0" fontId="6" fillId="0" borderId="19" xfId="0" applyFont="1" applyBorder="1">
      <alignment vertical="center"/>
    </xf>
    <xf numFmtId="0" fontId="21" fillId="0" borderId="21" xfId="0" applyFont="1" applyBorder="1">
      <alignment vertical="center"/>
    </xf>
    <xf numFmtId="0" fontId="6" fillId="0" borderId="22" xfId="0" applyFont="1" applyBorder="1">
      <alignment vertical="center"/>
    </xf>
    <xf numFmtId="38" fontId="16" fillId="3" borderId="8" xfId="1" applyFont="1" applyFill="1" applyBorder="1" applyAlignment="1" applyProtection="1">
      <alignment vertical="center"/>
      <protection locked="0"/>
    </xf>
    <xf numFmtId="38" fontId="16" fillId="3" borderId="0" xfId="1" applyFont="1" applyFill="1" applyAlignment="1" applyProtection="1">
      <alignment vertical="center"/>
      <protection locked="0"/>
    </xf>
    <xf numFmtId="38" fontId="16" fillId="3" borderId="6" xfId="1" applyFont="1" applyFill="1" applyBorder="1" applyAlignment="1" applyProtection="1">
      <alignment vertical="center"/>
      <protection locked="0"/>
    </xf>
    <xf numFmtId="0" fontId="0" fillId="0" borderId="0" xfId="0" applyAlignment="1">
      <alignment vertical="top" wrapText="1"/>
    </xf>
    <xf numFmtId="0" fontId="0" fillId="0" borderId="0" xfId="0" applyAlignment="1">
      <alignment vertical="top"/>
    </xf>
    <xf numFmtId="0" fontId="18" fillId="0" borderId="0" xfId="0" applyFont="1">
      <alignment vertical="center"/>
    </xf>
    <xf numFmtId="0" fontId="19" fillId="0" borderId="0" xfId="0" applyFont="1">
      <alignment vertical="center"/>
    </xf>
    <xf numFmtId="0" fontId="31" fillId="0" borderId="0" xfId="0" applyFont="1">
      <alignment vertical="center"/>
    </xf>
    <xf numFmtId="12" fontId="2" fillId="0" borderId="6" xfId="1" applyNumberFormat="1" applyFont="1" applyFill="1" applyBorder="1" applyAlignment="1">
      <alignment horizontal="justify" vertical="center" wrapText="1"/>
    </xf>
    <xf numFmtId="0" fontId="0" fillId="0" borderId="18"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38" fontId="0" fillId="0" borderId="24" xfId="1" applyFont="1" applyBorder="1" applyAlignment="1">
      <alignment vertical="center"/>
    </xf>
    <xf numFmtId="0" fontId="0" fillId="0" borderId="28" xfId="0" applyBorder="1" applyAlignment="1">
      <alignment horizontal="center" vertical="center"/>
    </xf>
    <xf numFmtId="0" fontId="0" fillId="0" borderId="27" xfId="0" applyBorder="1" applyAlignment="1">
      <alignment horizontal="center" vertical="center"/>
    </xf>
    <xf numFmtId="38" fontId="0" fillId="0" borderId="27" xfId="1" applyFont="1" applyBorder="1" applyAlignment="1">
      <alignment vertical="center"/>
    </xf>
    <xf numFmtId="0" fontId="0" fillId="0" borderId="28" xfId="0" applyBorder="1">
      <alignment vertical="center"/>
    </xf>
    <xf numFmtId="0" fontId="0" fillId="0" borderId="30" xfId="0" applyBorder="1" applyAlignment="1">
      <alignment horizontal="center" vertical="center"/>
    </xf>
    <xf numFmtId="0" fontId="0" fillId="0" borderId="31" xfId="0" applyBorder="1">
      <alignment vertical="center"/>
    </xf>
    <xf numFmtId="38" fontId="0" fillId="0" borderId="30" xfId="1" applyFont="1" applyBorder="1" applyAlignment="1">
      <alignment vertical="center"/>
    </xf>
    <xf numFmtId="0" fontId="0" fillId="0" borderId="31" xfId="0" applyBorder="1" applyAlignment="1">
      <alignment horizontal="center" vertical="center"/>
    </xf>
    <xf numFmtId="0" fontId="0" fillId="0" borderId="18" xfId="0" applyBorder="1" applyAlignment="1">
      <alignment horizontal="center" vertical="center" wrapText="1"/>
    </xf>
    <xf numFmtId="0" fontId="37" fillId="0" borderId="0" xfId="0" applyFont="1">
      <alignment vertical="center"/>
    </xf>
    <xf numFmtId="0" fontId="0" fillId="0" borderId="0" xfId="0" applyAlignment="1">
      <alignment horizontal="left" vertical="top" wrapText="1"/>
    </xf>
    <xf numFmtId="0" fontId="0" fillId="3" borderId="20"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center" vertical="center"/>
    </xf>
    <xf numFmtId="0" fontId="17" fillId="0" borderId="0" xfId="0" applyFont="1" applyAlignment="1">
      <alignment horizontal="center" vertical="center"/>
    </xf>
    <xf numFmtId="0" fontId="0" fillId="0" borderId="18" xfId="0" applyBorder="1">
      <alignment vertical="center"/>
    </xf>
    <xf numFmtId="0" fontId="0" fillId="0" borderId="18" xfId="0" applyBorder="1" applyAlignment="1">
      <alignment horizontal="center" vertical="center"/>
    </xf>
    <xf numFmtId="0" fontId="32" fillId="0" borderId="18" xfId="0" applyFont="1" applyBorder="1">
      <alignment vertical="center"/>
    </xf>
    <xf numFmtId="0" fontId="11" fillId="3" borderId="17" xfId="0" applyFont="1" applyFill="1" applyBorder="1" applyAlignment="1" applyProtection="1">
      <alignment horizontal="left" vertical="center"/>
      <protection locked="0"/>
    </xf>
    <xf numFmtId="0" fontId="11" fillId="3" borderId="0" xfId="0" applyFont="1" applyFill="1" applyAlignment="1" applyProtection="1">
      <alignment horizontal="left" vertical="center"/>
      <protection locked="0"/>
    </xf>
    <xf numFmtId="0" fontId="11" fillId="3" borderId="6" xfId="0" applyFont="1" applyFill="1" applyBorder="1" applyAlignment="1" applyProtection="1">
      <alignment horizontal="left" vertical="center"/>
      <protection locked="0"/>
    </xf>
    <xf numFmtId="0" fontId="11" fillId="3" borderId="8"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38" fontId="16" fillId="3" borderId="8" xfId="1" applyFont="1" applyFill="1" applyBorder="1" applyAlignment="1" applyProtection="1">
      <alignment vertical="center"/>
      <protection locked="0"/>
    </xf>
    <xf numFmtId="38" fontId="16" fillId="3" borderId="0" xfId="1" applyFont="1" applyFill="1" applyAlignment="1" applyProtection="1">
      <alignment vertical="center"/>
      <protection locked="0"/>
    </xf>
    <xf numFmtId="38" fontId="16" fillId="3" borderId="6" xfId="1" applyFont="1" applyFill="1" applyBorder="1" applyAlignment="1" applyProtection="1">
      <alignment vertical="center"/>
      <protection locked="0"/>
    </xf>
    <xf numFmtId="3" fontId="21" fillId="0" borderId="18" xfId="0" applyNumberFormat="1" applyFont="1" applyBorder="1" applyAlignment="1">
      <alignment horizontal="center" vertical="center" wrapText="1"/>
    </xf>
    <xf numFmtId="0" fontId="5" fillId="0" borderId="9"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38" fontId="5" fillId="0" borderId="10" xfId="1" applyFont="1" applyFill="1" applyBorder="1" applyAlignment="1">
      <alignment horizontal="right" vertical="center"/>
    </xf>
    <xf numFmtId="38" fontId="0" fillId="0" borderId="11" xfId="1" applyFont="1" applyFill="1" applyBorder="1" applyAlignment="1">
      <alignment horizontal="right" vertical="center"/>
    </xf>
    <xf numFmtId="0" fontId="15" fillId="0" borderId="0" xfId="0" applyFont="1" applyAlignment="1">
      <alignment horizontal="center" vertical="center"/>
    </xf>
    <xf numFmtId="0" fontId="0" fillId="0" borderId="0" xfId="0" applyAlignment="1">
      <alignment horizontal="center" vertical="center"/>
    </xf>
    <xf numFmtId="38" fontId="5" fillId="0" borderId="9" xfId="1" applyFont="1" applyFill="1" applyBorder="1" applyAlignment="1">
      <alignment horizontal="justify" vertical="center" wrapText="1"/>
    </xf>
    <xf numFmtId="38" fontId="5" fillId="0" borderId="2" xfId="1" applyFont="1" applyFill="1" applyBorder="1" applyAlignment="1">
      <alignment horizontal="justify" vertical="center" wrapText="1"/>
    </xf>
    <xf numFmtId="38" fontId="5" fillId="0" borderId="3" xfId="1" applyFont="1" applyFill="1" applyBorder="1" applyAlignment="1">
      <alignment horizontal="justify" vertical="center" wrapText="1"/>
    </xf>
    <xf numFmtId="0" fontId="5" fillId="0" borderId="9"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38" fontId="2" fillId="0" borderId="8" xfId="1" applyFont="1" applyFill="1" applyBorder="1" applyAlignment="1">
      <alignment horizontal="justify" vertical="center" wrapText="1"/>
    </xf>
    <xf numFmtId="38" fontId="2" fillId="0" borderId="0" xfId="1" applyFont="1" applyFill="1" applyBorder="1" applyAlignment="1">
      <alignment horizontal="justify" vertical="center" wrapText="1"/>
    </xf>
    <xf numFmtId="38" fontId="2" fillId="0" borderId="0" xfId="1" applyFont="1" applyFill="1" applyAlignment="1">
      <alignment horizontal="justify" vertical="center" wrapText="1"/>
    </xf>
    <xf numFmtId="38" fontId="2" fillId="0" borderId="6" xfId="1" applyFont="1" applyFill="1" applyBorder="1" applyAlignment="1">
      <alignment horizontal="justify" vertical="center" wrapText="1"/>
    </xf>
    <xf numFmtId="38" fontId="34" fillId="0" borderId="7" xfId="1" applyFont="1" applyFill="1" applyBorder="1" applyAlignment="1">
      <alignment horizontal="justify" vertical="center" wrapText="1"/>
    </xf>
    <xf numFmtId="0" fontId="28" fillId="0" borderId="4" xfId="0" applyFont="1" applyBorder="1" applyAlignment="1">
      <alignment horizontal="justify" vertical="center" wrapText="1"/>
    </xf>
    <xf numFmtId="0" fontId="11" fillId="4" borderId="18" xfId="0" applyFont="1" applyFill="1" applyBorder="1" applyAlignment="1">
      <alignment horizontal="center" vertical="center"/>
    </xf>
    <xf numFmtId="0" fontId="22" fillId="5" borderId="20" xfId="0" applyFont="1" applyFill="1" applyBorder="1" applyAlignment="1">
      <alignment horizontal="center" vertical="center"/>
    </xf>
    <xf numFmtId="0" fontId="22" fillId="5" borderId="21" xfId="0" applyFont="1" applyFill="1" applyBorder="1" applyAlignment="1">
      <alignment horizontal="center" vertical="center"/>
    </xf>
    <xf numFmtId="0" fontId="22" fillId="5" borderId="19" xfId="0" applyFont="1" applyFill="1" applyBorder="1" applyAlignment="1">
      <alignment horizontal="center" vertical="center"/>
    </xf>
    <xf numFmtId="0" fontId="5" fillId="0" borderId="11" xfId="0" applyFont="1" applyBorder="1" applyAlignment="1">
      <alignment horizontal="justify" vertical="center" wrapText="1"/>
    </xf>
    <xf numFmtId="0" fontId="11" fillId="3" borderId="15" xfId="0" applyFont="1" applyFill="1" applyBorder="1" applyAlignment="1" applyProtection="1">
      <alignment horizontal="left" vertical="center"/>
      <protection locked="0"/>
    </xf>
    <xf numFmtId="0" fontId="11" fillId="3" borderId="2" xfId="0" applyFont="1" applyFill="1" applyBorder="1" applyAlignment="1" applyProtection="1">
      <alignment horizontal="left" vertical="center"/>
      <protection locked="0"/>
    </xf>
    <xf numFmtId="0" fontId="11" fillId="3" borderId="3" xfId="0" applyFont="1" applyFill="1" applyBorder="1" applyAlignment="1" applyProtection="1">
      <alignment horizontal="left" vertical="center"/>
      <protection locked="0"/>
    </xf>
    <xf numFmtId="0" fontId="11" fillId="3" borderId="9"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38" fontId="16" fillId="3" borderId="9" xfId="1" applyFont="1" applyFill="1" applyBorder="1" applyAlignment="1" applyProtection="1">
      <alignment vertical="center"/>
      <protection locked="0"/>
    </xf>
    <xf numFmtId="38" fontId="16" fillId="3" borderId="2" xfId="1" applyFont="1" applyFill="1" applyBorder="1" applyAlignment="1" applyProtection="1">
      <alignment vertical="center"/>
      <protection locked="0"/>
    </xf>
    <xf numFmtId="38" fontId="16" fillId="3" borderId="3" xfId="1" applyFont="1" applyFill="1" applyBorder="1" applyAlignment="1" applyProtection="1">
      <alignment vertical="center"/>
      <protection locked="0"/>
    </xf>
    <xf numFmtId="0" fontId="5" fillId="3" borderId="8"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38" fontId="16" fillId="0" borderId="10" xfId="1" applyFont="1" applyFill="1" applyBorder="1" applyProtection="1">
      <alignment vertical="center"/>
      <protection locked="0"/>
    </xf>
    <xf numFmtId="38" fontId="16" fillId="0" borderId="11" xfId="1" applyFont="1" applyFill="1" applyBorder="1" applyProtection="1">
      <alignment vertical="center"/>
      <protection locked="0"/>
    </xf>
    <xf numFmtId="38" fontId="34" fillId="0" borderId="7" xfId="1" applyFont="1" applyBorder="1" applyAlignment="1">
      <alignment horizontal="justify" vertical="center" wrapText="1"/>
    </xf>
    <xf numFmtId="38" fontId="5" fillId="0" borderId="10" xfId="1" applyFont="1" applyBorder="1" applyAlignment="1">
      <alignment horizontal="right" vertical="center"/>
    </xf>
    <xf numFmtId="38" fontId="0" fillId="0" borderId="11" xfId="1" applyFont="1" applyBorder="1" applyAlignment="1">
      <alignment horizontal="right" vertical="center"/>
    </xf>
    <xf numFmtId="38" fontId="5" fillId="3" borderId="10" xfId="1" applyFont="1" applyFill="1" applyBorder="1" applyAlignment="1">
      <alignment horizontal="right" vertical="center"/>
    </xf>
    <xf numFmtId="38" fontId="0" fillId="3" borderId="11" xfId="1" applyFont="1" applyFill="1" applyBorder="1" applyAlignment="1">
      <alignment horizontal="right" vertical="center"/>
    </xf>
    <xf numFmtId="38" fontId="0" fillId="0" borderId="32" xfId="1" applyFont="1" applyBorder="1" applyAlignment="1">
      <alignment horizontal="right" vertical="center"/>
    </xf>
    <xf numFmtId="38" fontId="0" fillId="0" borderId="29" xfId="1" applyFont="1" applyBorder="1" applyAlignment="1">
      <alignment horizontal="righ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9" xfId="0" applyBorder="1" applyAlignment="1">
      <alignment horizontal="center" vertical="center" wrapText="1"/>
    </xf>
    <xf numFmtId="0" fontId="0" fillId="0" borderId="18" xfId="0" applyBorder="1" applyAlignment="1">
      <alignment horizontal="center" vertical="center" wrapText="1"/>
    </xf>
    <xf numFmtId="38" fontId="0" fillId="0" borderId="0" xfId="1" applyFont="1" applyBorder="1" applyAlignment="1">
      <alignment horizontal="right" vertical="center"/>
    </xf>
    <xf numFmtId="38" fontId="0" fillId="0" borderId="22" xfId="1" applyFont="1" applyBorder="1" applyAlignment="1">
      <alignment horizontal="right" vertical="center"/>
    </xf>
    <xf numFmtId="0" fontId="0" fillId="0" borderId="27" xfId="0" applyBorder="1" applyAlignment="1">
      <alignment horizontal="center" vertical="center" wrapText="1"/>
    </xf>
    <xf numFmtId="0" fontId="0" fillId="0" borderId="22" xfId="0" applyBorder="1" applyAlignment="1">
      <alignment horizontal="center" vertical="center" wrapText="1"/>
    </xf>
    <xf numFmtId="0" fontId="0" fillId="0" borderId="27" xfId="0" applyBorder="1" applyAlignment="1">
      <alignment horizontal="center" vertical="center"/>
    </xf>
    <xf numFmtId="0" fontId="0" fillId="0" borderId="22" xfId="0" applyBorder="1" applyAlignment="1">
      <alignment horizontal="center" vertical="center"/>
    </xf>
    <xf numFmtId="0" fontId="0" fillId="0" borderId="0" xfId="0" applyAlignment="1">
      <alignment horizontal="left" vertical="center" wrapText="1"/>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3" xfId="0" applyBorder="1" applyAlignment="1">
      <alignment horizontal="center" vertical="center"/>
    </xf>
    <xf numFmtId="38" fontId="0" fillId="0" borderId="26" xfId="1" applyFont="1" applyBorder="1" applyAlignment="1">
      <alignment horizontal="right" vertical="center"/>
    </xf>
    <xf numFmtId="38" fontId="0" fillId="0" borderId="23" xfId="1" applyFont="1" applyBorder="1" applyAlignment="1">
      <alignment horizontal="right" vertical="center"/>
    </xf>
    <xf numFmtId="0" fontId="36" fillId="0" borderId="24" xfId="0" applyFont="1" applyBorder="1" applyAlignment="1">
      <alignment horizontal="left" vertical="center"/>
    </xf>
    <xf numFmtId="0" fontId="36" fillId="0" borderId="23" xfId="0" applyFont="1" applyBorder="1" applyAlignment="1">
      <alignment horizontal="left" vertical="center"/>
    </xf>
    <xf numFmtId="0" fontId="36" fillId="0" borderId="27" xfId="0" applyFont="1" applyBorder="1" applyAlignment="1">
      <alignment horizontal="left" vertical="center"/>
    </xf>
    <xf numFmtId="0" fontId="36" fillId="0" borderId="22" xfId="0" applyFont="1" applyBorder="1" applyAlignment="1">
      <alignment horizontal="left" vertical="center"/>
    </xf>
    <xf numFmtId="0" fontId="6" fillId="0" borderId="27" xfId="0" applyFont="1" applyBorder="1" applyAlignment="1">
      <alignment horizontal="left" vertical="center"/>
    </xf>
  </cellXfs>
  <cellStyles count="2">
    <cellStyle name="桁区切り" xfId="1" builtinId="6"/>
    <cellStyle name="標準" xfId="0" builtinId="0"/>
  </cellStyles>
  <dxfs count="8">
    <dxf>
      <font>
        <color rgb="FFFF0000"/>
      </font>
    </dxf>
    <dxf>
      <font>
        <color auto="1"/>
      </font>
    </dxf>
    <dxf>
      <font>
        <color rgb="FFFF0000"/>
      </font>
    </dxf>
    <dxf>
      <font>
        <color auto="1"/>
      </font>
    </dxf>
    <dxf>
      <font>
        <color rgb="FFFF0000"/>
      </font>
    </dxf>
    <dxf>
      <font>
        <color auto="1"/>
      </font>
    </dxf>
    <dxf>
      <font>
        <color rgb="FFFF0000"/>
      </font>
    </dxf>
    <dxf>
      <font>
        <color auto="1"/>
      </font>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20</xdr:row>
      <xdr:rowOff>123825</xdr:rowOff>
    </xdr:from>
    <xdr:to>
      <xdr:col>26</xdr:col>
      <xdr:colOff>58830</xdr:colOff>
      <xdr:row>34</xdr:row>
      <xdr:rowOff>152400</xdr:rowOff>
    </xdr:to>
    <xdr:pic>
      <xdr:nvPicPr>
        <xdr:cNvPr id="17" name="図 16">
          <a:extLst>
            <a:ext uri="{FF2B5EF4-FFF2-40B4-BE49-F238E27FC236}">
              <a16:creationId xmlns:a16="http://schemas.microsoft.com/office/drawing/2014/main" id="{29AF149F-D4D5-47CF-8421-63FE82D40431}"/>
            </a:ext>
          </a:extLst>
        </xdr:cNvPr>
        <xdr:cNvPicPr>
          <a:picLocks noChangeAspect="1"/>
        </xdr:cNvPicPr>
      </xdr:nvPicPr>
      <xdr:blipFill rotWithShape="1">
        <a:blip xmlns:r="http://schemas.openxmlformats.org/officeDocument/2006/relationships" r:embed="rId1"/>
        <a:srcRect b="1958"/>
        <a:stretch>
          <a:fillRect/>
        </a:stretch>
      </xdr:blipFill>
      <xdr:spPr>
        <a:xfrm>
          <a:off x="19050" y="4886325"/>
          <a:ext cx="12041280" cy="3362325"/>
        </a:xfrm>
        <a:prstGeom prst="rect">
          <a:avLst/>
        </a:prstGeom>
        <a:ln w="38100">
          <a:solidFill>
            <a:srgbClr val="0000FF"/>
          </a:solidFill>
        </a:ln>
      </xdr:spPr>
    </xdr:pic>
    <xdr:clientData/>
  </xdr:twoCellAnchor>
  <xdr:twoCellAnchor>
    <xdr:from>
      <xdr:col>0</xdr:col>
      <xdr:colOff>323850</xdr:colOff>
      <xdr:row>23</xdr:row>
      <xdr:rowOff>161925</xdr:rowOff>
    </xdr:from>
    <xdr:to>
      <xdr:col>18</xdr:col>
      <xdr:colOff>238125</xdr:colOff>
      <xdr:row>24</xdr:row>
      <xdr:rowOff>152400</xdr:rowOff>
    </xdr:to>
    <xdr:sp macro="" textlink="">
      <xdr:nvSpPr>
        <xdr:cNvPr id="3" name="正方形/長方形 2">
          <a:extLst>
            <a:ext uri="{FF2B5EF4-FFF2-40B4-BE49-F238E27FC236}">
              <a16:creationId xmlns:a16="http://schemas.microsoft.com/office/drawing/2014/main" id="{937CB523-A143-4595-A6D4-188663D8739A}"/>
            </a:ext>
          </a:extLst>
        </xdr:cNvPr>
        <xdr:cNvSpPr/>
      </xdr:nvSpPr>
      <xdr:spPr>
        <a:xfrm>
          <a:off x="323850" y="5638800"/>
          <a:ext cx="12258675" cy="2286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161926</xdr:colOff>
      <xdr:row>29</xdr:row>
      <xdr:rowOff>228600</xdr:rowOff>
    </xdr:from>
    <xdr:to>
      <xdr:col>11</xdr:col>
      <xdr:colOff>57150</xdr:colOff>
      <xdr:row>31</xdr:row>
      <xdr:rowOff>19049</xdr:rowOff>
    </xdr:to>
    <xdr:sp macro="" textlink="">
      <xdr:nvSpPr>
        <xdr:cNvPr id="4" name="正方形/長方形 3">
          <a:extLst>
            <a:ext uri="{FF2B5EF4-FFF2-40B4-BE49-F238E27FC236}">
              <a16:creationId xmlns:a16="http://schemas.microsoft.com/office/drawing/2014/main" id="{A986357C-E30A-43ED-98B8-054F7F1D3D9F}"/>
            </a:ext>
          </a:extLst>
        </xdr:cNvPr>
        <xdr:cNvSpPr/>
      </xdr:nvSpPr>
      <xdr:spPr>
        <a:xfrm>
          <a:off x="5648326" y="7134225"/>
          <a:ext cx="1952624" cy="266699"/>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104775</xdr:colOff>
      <xdr:row>33</xdr:row>
      <xdr:rowOff>47625</xdr:rowOff>
    </xdr:from>
    <xdr:to>
      <xdr:col>22</xdr:col>
      <xdr:colOff>485775</xdr:colOff>
      <xdr:row>34</xdr:row>
      <xdr:rowOff>57150</xdr:rowOff>
    </xdr:to>
    <xdr:sp macro="" textlink="">
      <xdr:nvSpPr>
        <xdr:cNvPr id="5" name="正方形/長方形 4">
          <a:extLst>
            <a:ext uri="{FF2B5EF4-FFF2-40B4-BE49-F238E27FC236}">
              <a16:creationId xmlns:a16="http://schemas.microsoft.com/office/drawing/2014/main" id="{91C3BFF5-CFBB-4E14-9356-0534FF9E8B4D}"/>
            </a:ext>
          </a:extLst>
        </xdr:cNvPr>
        <xdr:cNvSpPr/>
      </xdr:nvSpPr>
      <xdr:spPr>
        <a:xfrm>
          <a:off x="13820775" y="7905750"/>
          <a:ext cx="1752600"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45</xdr:row>
      <xdr:rowOff>76200</xdr:rowOff>
    </xdr:from>
    <xdr:ext cx="6611273" cy="4563112"/>
    <xdr:pic>
      <xdr:nvPicPr>
        <xdr:cNvPr id="6" name="図 5">
          <a:extLst>
            <a:ext uri="{FF2B5EF4-FFF2-40B4-BE49-F238E27FC236}">
              <a16:creationId xmlns:a16="http://schemas.microsoft.com/office/drawing/2014/main" id="{51735BD5-B21B-43F2-8B20-8D670610651B}"/>
            </a:ext>
          </a:extLst>
        </xdr:cNvPr>
        <xdr:cNvPicPr>
          <a:picLocks noChangeAspect="1"/>
        </xdr:cNvPicPr>
      </xdr:nvPicPr>
      <xdr:blipFill>
        <a:blip xmlns:r="http://schemas.openxmlformats.org/officeDocument/2006/relationships" r:embed="rId2"/>
        <a:stretch>
          <a:fillRect/>
        </a:stretch>
      </xdr:blipFill>
      <xdr:spPr>
        <a:xfrm>
          <a:off x="0" y="10553700"/>
          <a:ext cx="6611273" cy="4563112"/>
        </a:xfrm>
        <a:prstGeom prst="rect">
          <a:avLst/>
        </a:prstGeom>
        <a:ln w="38100">
          <a:solidFill>
            <a:srgbClr val="0000FF"/>
          </a:solidFill>
        </a:ln>
      </xdr:spPr>
    </xdr:pic>
    <xdr:clientData/>
  </xdr:oneCellAnchor>
  <xdr:oneCellAnchor>
    <xdr:from>
      <xdr:col>19</xdr:col>
      <xdr:colOff>0</xdr:colOff>
      <xdr:row>45</xdr:row>
      <xdr:rowOff>76200</xdr:rowOff>
    </xdr:from>
    <xdr:ext cx="6611273" cy="4553585"/>
    <xdr:pic>
      <xdr:nvPicPr>
        <xdr:cNvPr id="7" name="図 6">
          <a:extLst>
            <a:ext uri="{FF2B5EF4-FFF2-40B4-BE49-F238E27FC236}">
              <a16:creationId xmlns:a16="http://schemas.microsoft.com/office/drawing/2014/main" id="{10A6F3E3-7926-4D81-B4DB-D2C6EBF4856B}"/>
            </a:ext>
          </a:extLst>
        </xdr:cNvPr>
        <xdr:cNvPicPr>
          <a:picLocks noChangeAspect="1"/>
        </xdr:cNvPicPr>
      </xdr:nvPicPr>
      <xdr:blipFill>
        <a:blip xmlns:r="http://schemas.openxmlformats.org/officeDocument/2006/relationships" r:embed="rId3"/>
        <a:stretch>
          <a:fillRect/>
        </a:stretch>
      </xdr:blipFill>
      <xdr:spPr>
        <a:xfrm>
          <a:off x="13030200" y="10553700"/>
          <a:ext cx="6611273" cy="4553585"/>
        </a:xfrm>
        <a:prstGeom prst="rect">
          <a:avLst/>
        </a:prstGeom>
        <a:ln w="38100">
          <a:solidFill>
            <a:srgbClr val="0000FF"/>
          </a:solidFill>
        </a:ln>
      </xdr:spPr>
    </xdr:pic>
    <xdr:clientData/>
  </xdr:oneCellAnchor>
  <xdr:twoCellAnchor>
    <xdr:from>
      <xdr:col>0</xdr:col>
      <xdr:colOff>180976</xdr:colOff>
      <xdr:row>62</xdr:row>
      <xdr:rowOff>95250</xdr:rowOff>
    </xdr:from>
    <xdr:to>
      <xdr:col>17</xdr:col>
      <xdr:colOff>523876</xdr:colOff>
      <xdr:row>69</xdr:row>
      <xdr:rowOff>0</xdr:rowOff>
    </xdr:to>
    <xdr:sp macro="" textlink="">
      <xdr:nvSpPr>
        <xdr:cNvPr id="8" name="テキスト ボックス 7">
          <a:extLst>
            <a:ext uri="{FF2B5EF4-FFF2-40B4-BE49-F238E27FC236}">
              <a16:creationId xmlns:a16="http://schemas.microsoft.com/office/drawing/2014/main" id="{4AEE89FA-A292-481E-BCE0-C0D08B93A70A}"/>
            </a:ext>
          </a:extLst>
        </xdr:cNvPr>
        <xdr:cNvSpPr txBox="1"/>
      </xdr:nvSpPr>
      <xdr:spPr>
        <a:xfrm>
          <a:off x="180976" y="14620875"/>
          <a:ext cx="12001500" cy="1571625"/>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消費税課税事業者向けの例になります。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消費税を除いた金額を入力してください。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419100</xdr:colOff>
      <xdr:row>62</xdr:row>
      <xdr:rowOff>104775</xdr:rowOff>
    </xdr:from>
    <xdr:to>
      <xdr:col>27</xdr:col>
      <xdr:colOff>647700</xdr:colOff>
      <xdr:row>68</xdr:row>
      <xdr:rowOff>219075</xdr:rowOff>
    </xdr:to>
    <xdr:sp macro="" textlink="">
      <xdr:nvSpPr>
        <xdr:cNvPr id="9" name="テキスト ボックス 8">
          <a:extLst>
            <a:ext uri="{FF2B5EF4-FFF2-40B4-BE49-F238E27FC236}">
              <a16:creationId xmlns:a16="http://schemas.microsoft.com/office/drawing/2014/main" id="{04250391-C5F3-44A1-9394-979C0C160455}"/>
            </a:ext>
          </a:extLst>
        </xdr:cNvPr>
        <xdr:cNvSpPr txBox="1"/>
      </xdr:nvSpPr>
      <xdr:spPr>
        <a:xfrm>
          <a:off x="13449300" y="14630400"/>
          <a:ext cx="5715000" cy="1543050"/>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地方公共団体、消費税免税事業者、簡易課税事業者等で</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消費税を補助対象とする場合の例になります。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消費税を含めた形で作成してください。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104774</xdr:colOff>
      <xdr:row>22</xdr:row>
      <xdr:rowOff>161925</xdr:rowOff>
    </xdr:from>
    <xdr:to>
      <xdr:col>2</xdr:col>
      <xdr:colOff>152399</xdr:colOff>
      <xdr:row>24</xdr:row>
      <xdr:rowOff>66675</xdr:rowOff>
    </xdr:to>
    <xdr:sp macro="" textlink="">
      <xdr:nvSpPr>
        <xdr:cNvPr id="10" name="楕円 9">
          <a:extLst>
            <a:ext uri="{FF2B5EF4-FFF2-40B4-BE49-F238E27FC236}">
              <a16:creationId xmlns:a16="http://schemas.microsoft.com/office/drawing/2014/main" id="{6A386A2F-4BBA-4005-BB64-C344F13DC67E}"/>
            </a:ext>
          </a:extLst>
        </xdr:cNvPr>
        <xdr:cNvSpPr/>
      </xdr:nvSpPr>
      <xdr:spPr>
        <a:xfrm>
          <a:off x="790574" y="5400675"/>
          <a:ext cx="7334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7</xdr:col>
      <xdr:colOff>180975</xdr:colOff>
      <xdr:row>28</xdr:row>
      <xdr:rowOff>190500</xdr:rowOff>
    </xdr:from>
    <xdr:to>
      <xdr:col>8</xdr:col>
      <xdr:colOff>228600</xdr:colOff>
      <xdr:row>30</xdr:row>
      <xdr:rowOff>95250</xdr:rowOff>
    </xdr:to>
    <xdr:sp macro="" textlink="">
      <xdr:nvSpPr>
        <xdr:cNvPr id="11" name="楕円 10">
          <a:extLst>
            <a:ext uri="{FF2B5EF4-FFF2-40B4-BE49-F238E27FC236}">
              <a16:creationId xmlns:a16="http://schemas.microsoft.com/office/drawing/2014/main" id="{4543A35A-2C80-46F4-8759-21F77E4630B5}"/>
            </a:ext>
          </a:extLst>
        </xdr:cNvPr>
        <xdr:cNvSpPr/>
      </xdr:nvSpPr>
      <xdr:spPr>
        <a:xfrm>
          <a:off x="4981575" y="6858000"/>
          <a:ext cx="7334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19</xdr:col>
      <xdr:colOff>628650</xdr:colOff>
      <xdr:row>32</xdr:row>
      <xdr:rowOff>9525</xdr:rowOff>
    </xdr:from>
    <xdr:to>
      <xdr:col>20</xdr:col>
      <xdr:colOff>333375</xdr:colOff>
      <xdr:row>33</xdr:row>
      <xdr:rowOff>152400</xdr:rowOff>
    </xdr:to>
    <xdr:sp macro="" textlink="">
      <xdr:nvSpPr>
        <xdr:cNvPr id="12" name="楕円 11">
          <a:extLst>
            <a:ext uri="{FF2B5EF4-FFF2-40B4-BE49-F238E27FC236}">
              <a16:creationId xmlns:a16="http://schemas.microsoft.com/office/drawing/2014/main" id="{5486455F-4E0C-4934-9C06-1B1BF3AF1665}"/>
            </a:ext>
          </a:extLst>
        </xdr:cNvPr>
        <xdr:cNvSpPr/>
      </xdr:nvSpPr>
      <xdr:spPr>
        <a:xfrm>
          <a:off x="13658850" y="76295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twoCellAnchor>
    <xdr:from>
      <xdr:col>0</xdr:col>
      <xdr:colOff>47625</xdr:colOff>
      <xdr:row>46</xdr:row>
      <xdr:rowOff>76200</xdr:rowOff>
    </xdr:from>
    <xdr:to>
      <xdr:col>1</xdr:col>
      <xdr:colOff>276225</xdr:colOff>
      <xdr:row>60</xdr:row>
      <xdr:rowOff>171450</xdr:rowOff>
    </xdr:to>
    <xdr:sp macro="" textlink="">
      <xdr:nvSpPr>
        <xdr:cNvPr id="13" name="正方形/長方形 12">
          <a:extLst>
            <a:ext uri="{FF2B5EF4-FFF2-40B4-BE49-F238E27FC236}">
              <a16:creationId xmlns:a16="http://schemas.microsoft.com/office/drawing/2014/main" id="{42B70CF6-D202-4279-BD27-CF40C30E9151}"/>
            </a:ext>
          </a:extLst>
        </xdr:cNvPr>
        <xdr:cNvSpPr/>
      </xdr:nvSpPr>
      <xdr:spPr>
        <a:xfrm>
          <a:off x="47625" y="11029950"/>
          <a:ext cx="571500" cy="3429000"/>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628650</xdr:colOff>
      <xdr:row>46</xdr:row>
      <xdr:rowOff>85725</xdr:rowOff>
    </xdr:from>
    <xdr:to>
      <xdr:col>19</xdr:col>
      <xdr:colOff>647700</xdr:colOff>
      <xdr:row>60</xdr:row>
      <xdr:rowOff>171450</xdr:rowOff>
    </xdr:to>
    <xdr:sp macro="" textlink="">
      <xdr:nvSpPr>
        <xdr:cNvPr id="14" name="正方形/長方形 13">
          <a:extLst>
            <a:ext uri="{FF2B5EF4-FFF2-40B4-BE49-F238E27FC236}">
              <a16:creationId xmlns:a16="http://schemas.microsoft.com/office/drawing/2014/main" id="{B294B9C0-3330-4464-988D-005D5CD259A0}"/>
            </a:ext>
          </a:extLst>
        </xdr:cNvPr>
        <xdr:cNvSpPr/>
      </xdr:nvSpPr>
      <xdr:spPr>
        <a:xfrm>
          <a:off x="7143750" y="11039475"/>
          <a:ext cx="704850" cy="341947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285750</xdr:colOff>
      <xdr:row>46</xdr:row>
      <xdr:rowOff>9525</xdr:rowOff>
    </xdr:from>
    <xdr:to>
      <xdr:col>2</xdr:col>
      <xdr:colOff>333375</xdr:colOff>
      <xdr:row>47</xdr:row>
      <xdr:rowOff>152400</xdr:rowOff>
    </xdr:to>
    <xdr:sp macro="" textlink="">
      <xdr:nvSpPr>
        <xdr:cNvPr id="15" name="楕円 14">
          <a:extLst>
            <a:ext uri="{FF2B5EF4-FFF2-40B4-BE49-F238E27FC236}">
              <a16:creationId xmlns:a16="http://schemas.microsoft.com/office/drawing/2014/main" id="{3E4FF409-D281-4392-B27E-DC74D1F35A38}"/>
            </a:ext>
          </a:extLst>
        </xdr:cNvPr>
        <xdr:cNvSpPr/>
      </xdr:nvSpPr>
      <xdr:spPr>
        <a:xfrm>
          <a:off x="971550" y="10725150"/>
          <a:ext cx="7334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twoCellAnchor>
    <xdr:from>
      <xdr:col>18</xdr:col>
      <xdr:colOff>257175</xdr:colOff>
      <xdr:row>46</xdr:row>
      <xdr:rowOff>28575</xdr:rowOff>
    </xdr:from>
    <xdr:to>
      <xdr:col>18</xdr:col>
      <xdr:colOff>647700</xdr:colOff>
      <xdr:row>47</xdr:row>
      <xdr:rowOff>171450</xdr:rowOff>
    </xdr:to>
    <xdr:sp macro="" textlink="">
      <xdr:nvSpPr>
        <xdr:cNvPr id="16" name="楕円 15">
          <a:extLst>
            <a:ext uri="{FF2B5EF4-FFF2-40B4-BE49-F238E27FC236}">
              <a16:creationId xmlns:a16="http://schemas.microsoft.com/office/drawing/2014/main" id="{D9563081-D2F4-4DD3-89C5-93C1525F3755}"/>
            </a:ext>
          </a:extLst>
        </xdr:cNvPr>
        <xdr:cNvSpPr/>
      </xdr:nvSpPr>
      <xdr:spPr>
        <a:xfrm>
          <a:off x="12601575" y="1074420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4</a:t>
          </a:r>
          <a:endParaRPr kumimoji="1" lang="ja-JP" altLang="en-US" sz="1200" b="1">
            <a:solidFill>
              <a:srgbClr val="0099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87B86419-FF77-4F71-A80E-43CB2FF48792}"/>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99595F10-230F-4835-8E18-9C69537021D6}"/>
            </a:ext>
          </a:extLst>
        </xdr:cNvPr>
        <xdr:cNvSpPr txBox="1"/>
      </xdr:nvSpPr>
      <xdr:spPr>
        <a:xfrm>
          <a:off x="14401800" y="5124450"/>
          <a:ext cx="6391275" cy="7715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4D0E6B94-E51A-4FE2-95D1-953AEA416187}"/>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3CA5A623-207F-41DB-8114-A2DAC57F9FBA}"/>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5AF01DB4-0298-40CB-BB2C-D2BA97684BEF}"/>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835F9765-B075-4A0A-A1EB-7ACC146DCF9F}"/>
            </a:ext>
          </a:extLst>
        </xdr:cNvPr>
        <xdr:cNvSpPr txBox="1"/>
      </xdr:nvSpPr>
      <xdr:spPr>
        <a:xfrm>
          <a:off x="9753600" y="873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E05D26AC-3421-4C0D-98E4-FEA8BC656927}"/>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28F5F229-ACCC-4D32-9EB0-E9F1BFB5735D}"/>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0D13A8C2-0E44-4344-96E3-A51AAD7D14AC}"/>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9862CD63-F398-4802-AAE8-46F638ADCDD0}"/>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B9906AB2-13F8-4CEB-BF80-7CD54B328979}"/>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5A5FBB36-B01B-4D4B-A725-7E862D1D2A60}"/>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324356A8-FA13-49FF-A5F2-8CB5394B69D1}"/>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FE8CAECC-DB47-4511-BE36-ABBE671DEDF8}"/>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D263E5EE-0F21-464E-934E-E1CC00C702FA}"/>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536A611F-9FB8-4383-A71F-AD4157F613E8}"/>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3AD4685E-62CB-4C5D-8F26-035C9066D223}"/>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547ACAB5-2029-41B0-AE59-4F8FA4035A1C}"/>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14</xdr:col>
      <xdr:colOff>152400</xdr:colOff>
      <xdr:row>36</xdr:row>
      <xdr:rowOff>161925</xdr:rowOff>
    </xdr:from>
    <xdr:ext cx="184731" cy="264560"/>
    <xdr:sp macro="" textlink="">
      <xdr:nvSpPr>
        <xdr:cNvPr id="2" name="テキスト ボックス 1">
          <a:extLst>
            <a:ext uri="{FF2B5EF4-FFF2-40B4-BE49-F238E27FC236}">
              <a16:creationId xmlns:a16="http://schemas.microsoft.com/office/drawing/2014/main" id="{E96663F9-B34A-4527-AAB0-AFA46C7319DE}"/>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21</xdr:col>
      <xdr:colOff>0</xdr:colOff>
      <xdr:row>21</xdr:row>
      <xdr:rowOff>123825</xdr:rowOff>
    </xdr:from>
    <xdr:to>
      <xdr:col>30</xdr:col>
      <xdr:colOff>219075</xdr:colOff>
      <xdr:row>24</xdr:row>
      <xdr:rowOff>180975</xdr:rowOff>
    </xdr:to>
    <xdr:sp macro="" textlink="">
      <xdr:nvSpPr>
        <xdr:cNvPr id="3" name="テキスト ボックス 2">
          <a:extLst>
            <a:ext uri="{FF2B5EF4-FFF2-40B4-BE49-F238E27FC236}">
              <a16:creationId xmlns:a16="http://schemas.microsoft.com/office/drawing/2014/main" id="{E78E959B-6996-4766-9E87-1A4DE7D13864}"/>
            </a:ext>
          </a:extLst>
        </xdr:cNvPr>
        <xdr:cNvSpPr txBox="1"/>
      </xdr:nvSpPr>
      <xdr:spPr>
        <a:xfrm>
          <a:off x="6905625" y="5010150"/>
          <a:ext cx="4400550" cy="68580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14</xdr:col>
      <xdr:colOff>152400</xdr:colOff>
      <xdr:row>36</xdr:row>
      <xdr:rowOff>161925</xdr:rowOff>
    </xdr:from>
    <xdr:ext cx="184731" cy="264560"/>
    <xdr:sp macro="" textlink="">
      <xdr:nvSpPr>
        <xdr:cNvPr id="4" name="テキスト ボックス 3">
          <a:extLst>
            <a:ext uri="{FF2B5EF4-FFF2-40B4-BE49-F238E27FC236}">
              <a16:creationId xmlns:a16="http://schemas.microsoft.com/office/drawing/2014/main" id="{1C2A586E-2BC2-4D6E-896C-780993708757}"/>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5" name="テキスト ボックス 4">
          <a:extLst>
            <a:ext uri="{FF2B5EF4-FFF2-40B4-BE49-F238E27FC236}">
              <a16:creationId xmlns:a16="http://schemas.microsoft.com/office/drawing/2014/main" id="{0B014ADC-DBC5-4CC6-9CA9-EC619046DB87}"/>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6" name="テキスト ボックス 5">
          <a:extLst>
            <a:ext uri="{FF2B5EF4-FFF2-40B4-BE49-F238E27FC236}">
              <a16:creationId xmlns:a16="http://schemas.microsoft.com/office/drawing/2014/main" id="{A3094F93-4B2B-409A-A34F-73E62E0E7965}"/>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14</xdr:col>
      <xdr:colOff>152400</xdr:colOff>
      <xdr:row>36</xdr:row>
      <xdr:rowOff>161925</xdr:rowOff>
    </xdr:from>
    <xdr:ext cx="184731" cy="264560"/>
    <xdr:sp macro="" textlink="">
      <xdr:nvSpPr>
        <xdr:cNvPr id="7" name="テキスト ボックス 6">
          <a:extLst>
            <a:ext uri="{FF2B5EF4-FFF2-40B4-BE49-F238E27FC236}">
              <a16:creationId xmlns:a16="http://schemas.microsoft.com/office/drawing/2014/main" id="{EF7BB747-121F-411F-991E-ED1F74625C95}"/>
            </a:ext>
          </a:extLst>
        </xdr:cNvPr>
        <xdr:cNvSpPr txBox="1"/>
      </xdr:nvSpPr>
      <xdr:spPr>
        <a:xfrm>
          <a:off x="4714875"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18</xdr:col>
      <xdr:colOff>514351</xdr:colOff>
      <xdr:row>25</xdr:row>
      <xdr:rowOff>228600</xdr:rowOff>
    </xdr:from>
    <xdr:ext cx="7191374" cy="4981575"/>
    <xdr:sp macro="" textlink="">
      <xdr:nvSpPr>
        <xdr:cNvPr id="2" name="正方形/長方形 1">
          <a:extLst>
            <a:ext uri="{FF2B5EF4-FFF2-40B4-BE49-F238E27FC236}">
              <a16:creationId xmlns:a16="http://schemas.microsoft.com/office/drawing/2014/main" id="{D83E7B0E-36D8-41A1-A8D9-B93648F99904}"/>
            </a:ext>
          </a:extLst>
        </xdr:cNvPr>
        <xdr:cNvSpPr/>
      </xdr:nvSpPr>
      <xdr:spPr>
        <a:xfrm>
          <a:off x="12858751" y="6181725"/>
          <a:ext cx="7191374" cy="4981575"/>
        </a:xfrm>
        <a:prstGeom prst="rect">
          <a:avLst/>
        </a:prstGeom>
        <a:solidFill>
          <a:srgbClr val="FF0000">
            <a:alpha val="50000"/>
          </a:srgbClr>
        </a:solidFill>
      </xdr:spPr>
      <xdr:txBody>
        <a:bodyPr wrap="square" lIns="91440" tIns="45720" rIns="91440" bIns="45720">
          <a:noAutofit/>
        </a:bodyPr>
        <a:lstStyle/>
        <a:p>
          <a:pPr algn="ctr"/>
          <a:r>
            <a:rPr lang="ja-JP" altLang="en-US" sz="1300" b="1" cap="none" spc="0">
              <a:ln w="0"/>
              <a:solidFill>
                <a:srgbClr val="00FFFF"/>
              </a:solidFill>
              <a:effectLst>
                <a:outerShdw blurRad="38100" dist="19050" dir="2700000" algn="tl" rotWithShape="0">
                  <a:schemeClr val="dk1">
                    <a:alpha val="40000"/>
                  </a:schemeClr>
                </a:outerShdw>
              </a:effectLst>
            </a:rPr>
            <a:t>地方公共団体、消費税免税事業者、簡易課税事業者等で</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ja-JP" altLang="en-US" sz="1300" b="1" cap="none" spc="0">
              <a:ln w="0"/>
              <a:solidFill>
                <a:srgbClr val="00FFFF"/>
              </a:solidFill>
              <a:effectLst>
                <a:outerShdw blurRad="38100" dist="19050" dir="2700000" algn="tl" rotWithShape="0">
                  <a:schemeClr val="dk1">
                    <a:alpha val="40000"/>
                  </a:schemeClr>
                </a:outerShdw>
              </a:effectLst>
            </a:rPr>
            <a:t>消費税を補助対象とする場合は、</a:t>
          </a:r>
        </a:p>
        <a:p>
          <a:pPr algn="ctr"/>
          <a:r>
            <a:rPr lang="ja-JP" altLang="en-US" sz="1300" b="1" cap="none" spc="0">
              <a:ln w="0"/>
              <a:solidFill>
                <a:srgbClr val="00FFFF"/>
              </a:solidFill>
              <a:effectLst>
                <a:outerShdw blurRad="38100" dist="19050" dir="2700000" algn="tl" rotWithShape="0">
                  <a:schemeClr val="dk1">
                    <a:alpha val="40000"/>
                  </a:schemeClr>
                </a:outerShdw>
              </a:effectLst>
            </a:rPr>
            <a:t>　消費税を含めた金額で作成してください。</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19</xdr:col>
      <xdr:colOff>161925</xdr:colOff>
      <xdr:row>42</xdr:row>
      <xdr:rowOff>9530</xdr:rowOff>
    </xdr:from>
    <xdr:ext cx="6604700" cy="864801"/>
    <xdr:pic>
      <xdr:nvPicPr>
        <xdr:cNvPr id="3" name="図 2">
          <a:extLst>
            <a:ext uri="{FF2B5EF4-FFF2-40B4-BE49-F238E27FC236}">
              <a16:creationId xmlns:a16="http://schemas.microsoft.com/office/drawing/2014/main" id="{47965A8C-3B25-43F3-95F5-5B5651FF3A8C}"/>
            </a:ext>
          </a:extLst>
        </xdr:cNvPr>
        <xdr:cNvPicPr>
          <a:picLocks noChangeAspect="1"/>
        </xdr:cNvPicPr>
      </xdr:nvPicPr>
      <xdr:blipFill>
        <a:blip xmlns:r="http://schemas.openxmlformats.org/officeDocument/2006/relationships" r:embed="rId1"/>
        <a:stretch>
          <a:fillRect/>
        </a:stretch>
      </xdr:blipFill>
      <xdr:spPr>
        <a:xfrm>
          <a:off x="13192125" y="10010780"/>
          <a:ext cx="6604700" cy="864801"/>
        </a:xfrm>
        <a:prstGeom prst="rect">
          <a:avLst/>
        </a:prstGeom>
        <a:solidFill>
          <a:schemeClr val="bg1"/>
        </a:solidFill>
        <a:ln w="38100">
          <a:solidFill>
            <a:srgbClr val="00FFFF"/>
          </a:solidFill>
        </a:ln>
      </xdr:spPr>
    </xdr:pic>
    <xdr:clientData/>
  </xdr:oneCellAnchor>
  <xdr:oneCellAnchor>
    <xdr:from>
      <xdr:col>3</xdr:col>
      <xdr:colOff>190500</xdr:colOff>
      <xdr:row>0</xdr:row>
      <xdr:rowOff>65037</xdr:rowOff>
    </xdr:from>
    <xdr:ext cx="4743450" cy="607346"/>
    <xdr:sp macro="" textlink="">
      <xdr:nvSpPr>
        <xdr:cNvPr id="4" name="正方形/長方形 3">
          <a:extLst>
            <a:ext uri="{FF2B5EF4-FFF2-40B4-BE49-F238E27FC236}">
              <a16:creationId xmlns:a16="http://schemas.microsoft.com/office/drawing/2014/main" id="{A64844B2-0B5D-4F98-8D38-FF5F3D014AC7}"/>
            </a:ext>
          </a:extLst>
        </xdr:cNvPr>
        <xdr:cNvSpPr/>
      </xdr:nvSpPr>
      <xdr:spPr>
        <a:xfrm>
          <a:off x="2247900" y="65037"/>
          <a:ext cx="4743450" cy="607346"/>
        </a:xfrm>
        <a:prstGeom prst="rect">
          <a:avLst/>
        </a:prstGeom>
        <a:solidFill>
          <a:srgbClr val="FFFF00"/>
        </a:solidFill>
      </xdr:spPr>
      <xdr:txBody>
        <a:bodyPr wrap="square" lIns="91440" tIns="45720" rIns="91440" bIns="45720">
          <a:spAutoFit/>
        </a:bodyPr>
        <a:lstStyle/>
        <a:p>
          <a:pPr algn="ct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2400" b="1" cap="none" spc="0">
              <a:ln w="0"/>
              <a:solidFill>
                <a:srgbClr val="FF0000"/>
              </a:solidFill>
              <a:effectLst>
                <a:outerShdw blurRad="38100" dist="19050" dir="2700000" algn="tl" rotWithShape="0">
                  <a:schemeClr val="dk1">
                    <a:alpha val="40000"/>
                  </a:schemeClr>
                </a:outerShdw>
              </a:effectLst>
            </a:rPr>
            <a:t>参考－記入例</a:t>
          </a: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1200" b="1" cap="none" spc="0">
              <a:ln w="0"/>
              <a:solidFill>
                <a:srgbClr val="FF0000"/>
              </a:solidFill>
              <a:effectLst>
                <a:outerShdw blurRad="38100" dist="19050" dir="2700000" algn="tl" rotWithShape="0">
                  <a:schemeClr val="dk1">
                    <a:alpha val="40000"/>
                  </a:schemeClr>
                </a:outerShdw>
              </a:effectLst>
            </a:rPr>
            <a:t>（２年度事業の場合）</a:t>
          </a:r>
        </a:p>
      </xdr:txBody>
    </xdr:sp>
    <xdr:clientData/>
  </xdr:oneCellAnchor>
  <xdr:oneCellAnchor>
    <xdr:from>
      <xdr:col>2</xdr:col>
      <xdr:colOff>104775</xdr:colOff>
      <xdr:row>33</xdr:row>
      <xdr:rowOff>9525</xdr:rowOff>
    </xdr:from>
    <xdr:ext cx="5283086" cy="495300"/>
    <xdr:sp macro="" textlink="">
      <xdr:nvSpPr>
        <xdr:cNvPr id="5" name="正方形/長方形 4">
          <a:extLst>
            <a:ext uri="{FF2B5EF4-FFF2-40B4-BE49-F238E27FC236}">
              <a16:creationId xmlns:a16="http://schemas.microsoft.com/office/drawing/2014/main" id="{2E7C0F2A-1D95-4893-BD25-CB42BEC5E9C1}"/>
            </a:ext>
          </a:extLst>
        </xdr:cNvPr>
        <xdr:cNvSpPr/>
      </xdr:nvSpPr>
      <xdr:spPr>
        <a:xfrm>
          <a:off x="1476375" y="7867650"/>
          <a:ext cx="5283086" cy="495300"/>
        </a:xfrm>
        <a:prstGeom prst="rect">
          <a:avLst/>
        </a:prstGeom>
        <a:solidFill>
          <a:srgbClr val="FF0000">
            <a:alpha val="50000"/>
          </a:srgbClr>
        </a:solidFill>
      </xdr:spPr>
      <xdr:txBody>
        <a:bodyPr wrap="square" lIns="91440" tIns="45720" rIns="91440" bIns="45720" anchor="ctr">
          <a:noAutofit/>
        </a:bodyPr>
        <a:lstStyle/>
        <a:p>
          <a:pPr algn="ctr"/>
          <a:r>
            <a:rPr lang="ja-JP" altLang="en-US" sz="1300" b="1" cap="none" spc="0">
              <a:ln w="0"/>
              <a:solidFill>
                <a:schemeClr val="bg1"/>
              </a:solidFill>
              <a:effectLst>
                <a:outerShdw blurRad="38100" dist="19050" dir="2700000" algn="tl" rotWithShape="0">
                  <a:schemeClr val="dk1">
                    <a:alpha val="40000"/>
                  </a:schemeClr>
                </a:outerShdw>
              </a:effectLst>
            </a:rPr>
            <a:t>こちらの</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記入例</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は、消費税課税事業者向けで記載しています。</a:t>
          </a:r>
        </a:p>
      </xdr:txBody>
    </xdr:sp>
    <xdr:clientData/>
  </xdr:oneCellAnchor>
  <xdr:oneCellAnchor>
    <xdr:from>
      <xdr:col>19</xdr:col>
      <xdr:colOff>57150</xdr:colOff>
      <xdr:row>7</xdr:row>
      <xdr:rowOff>19050</xdr:rowOff>
    </xdr:from>
    <xdr:ext cx="6611273" cy="4563112"/>
    <xdr:pic>
      <xdr:nvPicPr>
        <xdr:cNvPr id="6" name="図 5">
          <a:extLst>
            <a:ext uri="{FF2B5EF4-FFF2-40B4-BE49-F238E27FC236}">
              <a16:creationId xmlns:a16="http://schemas.microsoft.com/office/drawing/2014/main" id="{F3C2F1FE-7D2A-41CC-8533-9EAB3CA2FE75}"/>
            </a:ext>
          </a:extLst>
        </xdr:cNvPr>
        <xdr:cNvPicPr>
          <a:picLocks noChangeAspect="1"/>
        </xdr:cNvPicPr>
      </xdr:nvPicPr>
      <xdr:blipFill>
        <a:blip xmlns:r="http://schemas.openxmlformats.org/officeDocument/2006/relationships" r:embed="rId2"/>
        <a:stretch>
          <a:fillRect/>
        </a:stretch>
      </xdr:blipFill>
      <xdr:spPr>
        <a:xfrm>
          <a:off x="13087350" y="1685925"/>
          <a:ext cx="6611273" cy="4563112"/>
        </a:xfrm>
        <a:prstGeom prst="rect">
          <a:avLst/>
        </a:prstGeom>
        <a:ln w="38100">
          <a:solidFill>
            <a:srgbClr val="0000FF"/>
          </a:solidFill>
        </a:ln>
      </xdr:spPr>
    </xdr:pic>
    <xdr:clientData/>
  </xdr:oneCellAnchor>
  <xdr:twoCellAnchor>
    <xdr:from>
      <xdr:col>13</xdr:col>
      <xdr:colOff>47625</xdr:colOff>
      <xdr:row>10</xdr:row>
      <xdr:rowOff>66675</xdr:rowOff>
    </xdr:from>
    <xdr:to>
      <xdr:col>20</xdr:col>
      <xdr:colOff>104775</xdr:colOff>
      <xdr:row>10</xdr:row>
      <xdr:rowOff>76200</xdr:rowOff>
    </xdr:to>
    <xdr:cxnSp macro="">
      <xdr:nvCxnSpPr>
        <xdr:cNvPr id="7" name="直線矢印コネクタ 6">
          <a:extLst>
            <a:ext uri="{FF2B5EF4-FFF2-40B4-BE49-F238E27FC236}">
              <a16:creationId xmlns:a16="http://schemas.microsoft.com/office/drawing/2014/main" id="{5ECF7D74-82DF-4D35-84BE-F0D17900CBE7}"/>
            </a:ext>
          </a:extLst>
        </xdr:cNvPr>
        <xdr:cNvCxnSpPr/>
      </xdr:nvCxnSpPr>
      <xdr:spPr>
        <a:xfrm flipH="1">
          <a:off x="8963025" y="2447925"/>
          <a:ext cx="4857750" cy="95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10</xdr:row>
      <xdr:rowOff>161925</xdr:rowOff>
    </xdr:from>
    <xdr:to>
      <xdr:col>20</xdr:col>
      <xdr:colOff>171450</xdr:colOff>
      <xdr:row>16</xdr:row>
      <xdr:rowOff>114300</xdr:rowOff>
    </xdr:to>
    <xdr:cxnSp macro="">
      <xdr:nvCxnSpPr>
        <xdr:cNvPr id="8" name="直線矢印コネクタ 7">
          <a:extLst>
            <a:ext uri="{FF2B5EF4-FFF2-40B4-BE49-F238E27FC236}">
              <a16:creationId xmlns:a16="http://schemas.microsoft.com/office/drawing/2014/main" id="{BFF736A9-16D8-4AC7-B14E-AB5A671AA092}"/>
            </a:ext>
          </a:extLst>
        </xdr:cNvPr>
        <xdr:cNvCxnSpPr/>
      </xdr:nvCxnSpPr>
      <xdr:spPr>
        <a:xfrm flipH="1" flipV="1">
          <a:off x="8943975" y="2543175"/>
          <a:ext cx="4943475" cy="13811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11</xdr:row>
      <xdr:rowOff>47625</xdr:rowOff>
    </xdr:from>
    <xdr:to>
      <xdr:col>20</xdr:col>
      <xdr:colOff>123825</xdr:colOff>
      <xdr:row>14</xdr:row>
      <xdr:rowOff>57150</xdr:rowOff>
    </xdr:to>
    <xdr:cxnSp macro="">
      <xdr:nvCxnSpPr>
        <xdr:cNvPr id="9" name="直線矢印コネクタ 8">
          <a:extLst>
            <a:ext uri="{FF2B5EF4-FFF2-40B4-BE49-F238E27FC236}">
              <a16:creationId xmlns:a16="http://schemas.microsoft.com/office/drawing/2014/main" id="{84FC9148-33E1-4240-81C5-490E4E6F1161}"/>
            </a:ext>
          </a:extLst>
        </xdr:cNvPr>
        <xdr:cNvCxnSpPr/>
      </xdr:nvCxnSpPr>
      <xdr:spPr>
        <a:xfrm flipH="1">
          <a:off x="8953500" y="2667000"/>
          <a:ext cx="4886325" cy="72390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14</xdr:row>
      <xdr:rowOff>180975</xdr:rowOff>
    </xdr:from>
    <xdr:to>
      <xdr:col>20</xdr:col>
      <xdr:colOff>142875</xdr:colOff>
      <xdr:row>17</xdr:row>
      <xdr:rowOff>95250</xdr:rowOff>
    </xdr:to>
    <xdr:cxnSp macro="">
      <xdr:nvCxnSpPr>
        <xdr:cNvPr id="10" name="直線矢印コネクタ 9">
          <a:extLst>
            <a:ext uri="{FF2B5EF4-FFF2-40B4-BE49-F238E27FC236}">
              <a16:creationId xmlns:a16="http://schemas.microsoft.com/office/drawing/2014/main" id="{023A7F15-2F2D-4453-A75A-7CB26F2524A3}"/>
            </a:ext>
          </a:extLst>
        </xdr:cNvPr>
        <xdr:cNvCxnSpPr/>
      </xdr:nvCxnSpPr>
      <xdr:spPr>
        <a:xfrm flipH="1" flipV="1">
          <a:off x="8943975" y="3514725"/>
          <a:ext cx="4914900" cy="62865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12</xdr:row>
      <xdr:rowOff>19050</xdr:rowOff>
    </xdr:from>
    <xdr:to>
      <xdr:col>20</xdr:col>
      <xdr:colOff>85725</xdr:colOff>
      <xdr:row>19</xdr:row>
      <xdr:rowOff>19050</xdr:rowOff>
    </xdr:to>
    <xdr:cxnSp macro="">
      <xdr:nvCxnSpPr>
        <xdr:cNvPr id="11" name="直線矢印コネクタ 10">
          <a:extLst>
            <a:ext uri="{FF2B5EF4-FFF2-40B4-BE49-F238E27FC236}">
              <a16:creationId xmlns:a16="http://schemas.microsoft.com/office/drawing/2014/main" id="{E9608AB1-CAE6-431A-96E5-089054D2E7A8}"/>
            </a:ext>
          </a:extLst>
        </xdr:cNvPr>
        <xdr:cNvCxnSpPr/>
      </xdr:nvCxnSpPr>
      <xdr:spPr>
        <a:xfrm flipH="1">
          <a:off x="8953500" y="2876550"/>
          <a:ext cx="4848225" cy="166687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18</xdr:row>
      <xdr:rowOff>57150</xdr:rowOff>
    </xdr:from>
    <xdr:to>
      <xdr:col>20</xdr:col>
      <xdr:colOff>114300</xdr:colOff>
      <xdr:row>19</xdr:row>
      <xdr:rowOff>133350</xdr:rowOff>
    </xdr:to>
    <xdr:cxnSp macro="">
      <xdr:nvCxnSpPr>
        <xdr:cNvPr id="12" name="直線矢印コネクタ 11">
          <a:extLst>
            <a:ext uri="{FF2B5EF4-FFF2-40B4-BE49-F238E27FC236}">
              <a16:creationId xmlns:a16="http://schemas.microsoft.com/office/drawing/2014/main" id="{677313A7-154B-4405-BD7B-0439C1FF0B2E}"/>
            </a:ext>
          </a:extLst>
        </xdr:cNvPr>
        <xdr:cNvCxnSpPr/>
      </xdr:nvCxnSpPr>
      <xdr:spPr>
        <a:xfrm flipH="1">
          <a:off x="8972550" y="4343400"/>
          <a:ext cx="4857750" cy="31432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13</xdr:row>
      <xdr:rowOff>9525</xdr:rowOff>
    </xdr:from>
    <xdr:to>
      <xdr:col>20</xdr:col>
      <xdr:colOff>57150</xdr:colOff>
      <xdr:row>23</xdr:row>
      <xdr:rowOff>38100</xdr:rowOff>
    </xdr:to>
    <xdr:cxnSp macro="">
      <xdr:nvCxnSpPr>
        <xdr:cNvPr id="13" name="直線矢印コネクタ 12">
          <a:extLst>
            <a:ext uri="{FF2B5EF4-FFF2-40B4-BE49-F238E27FC236}">
              <a16:creationId xmlns:a16="http://schemas.microsoft.com/office/drawing/2014/main" id="{9C6C2E88-3D70-4B80-BB51-7388E9EBD209}"/>
            </a:ext>
          </a:extLst>
        </xdr:cNvPr>
        <xdr:cNvCxnSpPr/>
      </xdr:nvCxnSpPr>
      <xdr:spPr>
        <a:xfrm flipH="1">
          <a:off x="8943975" y="3105150"/>
          <a:ext cx="4829175" cy="2409825"/>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19</xdr:row>
      <xdr:rowOff>57150</xdr:rowOff>
    </xdr:from>
    <xdr:to>
      <xdr:col>20</xdr:col>
      <xdr:colOff>76200</xdr:colOff>
      <xdr:row>23</xdr:row>
      <xdr:rowOff>152400</xdr:rowOff>
    </xdr:to>
    <xdr:cxnSp macro="">
      <xdr:nvCxnSpPr>
        <xdr:cNvPr id="14" name="直線矢印コネクタ 13">
          <a:extLst>
            <a:ext uri="{FF2B5EF4-FFF2-40B4-BE49-F238E27FC236}">
              <a16:creationId xmlns:a16="http://schemas.microsoft.com/office/drawing/2014/main" id="{F55A00DB-5A1A-452D-BA45-879650114E26}"/>
            </a:ext>
          </a:extLst>
        </xdr:cNvPr>
        <xdr:cNvCxnSpPr/>
      </xdr:nvCxnSpPr>
      <xdr:spPr>
        <a:xfrm flipH="1">
          <a:off x="8963025" y="4581525"/>
          <a:ext cx="4829175" cy="1047750"/>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13</xdr:row>
      <xdr:rowOff>190500</xdr:rowOff>
    </xdr:from>
    <xdr:to>
      <xdr:col>20</xdr:col>
      <xdr:colOff>66675</xdr:colOff>
      <xdr:row>28</xdr:row>
      <xdr:rowOff>66675</xdr:rowOff>
    </xdr:to>
    <xdr:cxnSp macro="">
      <xdr:nvCxnSpPr>
        <xdr:cNvPr id="15" name="直線矢印コネクタ 14">
          <a:extLst>
            <a:ext uri="{FF2B5EF4-FFF2-40B4-BE49-F238E27FC236}">
              <a16:creationId xmlns:a16="http://schemas.microsoft.com/office/drawing/2014/main" id="{EC16F999-7F3F-4AE5-A9F7-FBB14295105E}"/>
            </a:ext>
          </a:extLst>
        </xdr:cNvPr>
        <xdr:cNvCxnSpPr/>
      </xdr:nvCxnSpPr>
      <xdr:spPr>
        <a:xfrm flipH="1">
          <a:off x="8934450" y="3286125"/>
          <a:ext cx="4848225" cy="3448050"/>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19</xdr:row>
      <xdr:rowOff>219075</xdr:rowOff>
    </xdr:from>
    <xdr:to>
      <xdr:col>20</xdr:col>
      <xdr:colOff>95250</xdr:colOff>
      <xdr:row>28</xdr:row>
      <xdr:rowOff>161925</xdr:rowOff>
    </xdr:to>
    <xdr:cxnSp macro="">
      <xdr:nvCxnSpPr>
        <xdr:cNvPr id="16" name="直線矢印コネクタ 15">
          <a:extLst>
            <a:ext uri="{FF2B5EF4-FFF2-40B4-BE49-F238E27FC236}">
              <a16:creationId xmlns:a16="http://schemas.microsoft.com/office/drawing/2014/main" id="{B8D558B9-BD83-4E82-A522-A478B5AE02D3}"/>
            </a:ext>
          </a:extLst>
        </xdr:cNvPr>
        <xdr:cNvCxnSpPr/>
      </xdr:nvCxnSpPr>
      <xdr:spPr>
        <a:xfrm flipH="1">
          <a:off x="8934450" y="4743450"/>
          <a:ext cx="4876800" cy="2085975"/>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180975</xdr:rowOff>
    </xdr:from>
    <xdr:to>
      <xdr:col>20</xdr:col>
      <xdr:colOff>85725</xdr:colOff>
      <xdr:row>32</xdr:row>
      <xdr:rowOff>47625</xdr:rowOff>
    </xdr:to>
    <xdr:cxnSp macro="">
      <xdr:nvCxnSpPr>
        <xdr:cNvPr id="17" name="直線矢印コネクタ 16">
          <a:extLst>
            <a:ext uri="{FF2B5EF4-FFF2-40B4-BE49-F238E27FC236}">
              <a16:creationId xmlns:a16="http://schemas.microsoft.com/office/drawing/2014/main" id="{E94C9557-6C86-485C-AEB3-6B74C146B4F3}"/>
            </a:ext>
          </a:extLst>
        </xdr:cNvPr>
        <xdr:cNvCxnSpPr/>
      </xdr:nvCxnSpPr>
      <xdr:spPr>
        <a:xfrm flipH="1">
          <a:off x="8924925" y="3514725"/>
          <a:ext cx="4876800" cy="415290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20</xdr:row>
      <xdr:rowOff>209550</xdr:rowOff>
    </xdr:from>
    <xdr:to>
      <xdr:col>20</xdr:col>
      <xdr:colOff>123825</xdr:colOff>
      <xdr:row>32</xdr:row>
      <xdr:rowOff>152400</xdr:rowOff>
    </xdr:to>
    <xdr:cxnSp macro="">
      <xdr:nvCxnSpPr>
        <xdr:cNvPr id="18" name="直線矢印コネクタ 17">
          <a:extLst>
            <a:ext uri="{FF2B5EF4-FFF2-40B4-BE49-F238E27FC236}">
              <a16:creationId xmlns:a16="http://schemas.microsoft.com/office/drawing/2014/main" id="{8C138100-AF4C-4734-B80B-6F2622E7A0A9}"/>
            </a:ext>
          </a:extLst>
        </xdr:cNvPr>
        <xdr:cNvCxnSpPr/>
      </xdr:nvCxnSpPr>
      <xdr:spPr>
        <a:xfrm flipH="1">
          <a:off x="8934450" y="4972050"/>
          <a:ext cx="4905375" cy="2800350"/>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123825</xdr:colOff>
      <xdr:row>30</xdr:row>
      <xdr:rowOff>152400</xdr:rowOff>
    </xdr:from>
    <xdr:ext cx="6611273" cy="2552700"/>
    <xdr:pic>
      <xdr:nvPicPr>
        <xdr:cNvPr id="19" name="図 18">
          <a:extLst>
            <a:ext uri="{FF2B5EF4-FFF2-40B4-BE49-F238E27FC236}">
              <a16:creationId xmlns:a16="http://schemas.microsoft.com/office/drawing/2014/main" id="{1B0824D4-D5F0-4FEF-A955-8FCA9D00E63F}"/>
            </a:ext>
          </a:extLst>
        </xdr:cNvPr>
        <xdr:cNvPicPr>
          <a:picLocks noChangeAspect="1"/>
        </xdr:cNvPicPr>
      </xdr:nvPicPr>
      <xdr:blipFill rotWithShape="1">
        <a:blip xmlns:r="http://schemas.openxmlformats.org/officeDocument/2006/relationships" r:embed="rId3"/>
        <a:srcRect t="34932" b="9008"/>
        <a:stretch>
          <a:fillRect/>
        </a:stretch>
      </xdr:blipFill>
      <xdr:spPr>
        <a:xfrm>
          <a:off x="13154025" y="7296150"/>
          <a:ext cx="6611273" cy="2552700"/>
        </a:xfrm>
        <a:prstGeom prst="rect">
          <a:avLst/>
        </a:prstGeom>
        <a:ln w="38100">
          <a:solidFill>
            <a:srgbClr val="0000FF"/>
          </a:solidFill>
        </a:ln>
      </xdr:spPr>
    </xdr:pic>
    <xdr:clientData/>
  </xdr:oneCellAnchor>
  <xdr:oneCellAnchor>
    <xdr:from>
      <xdr:col>27</xdr:col>
      <xdr:colOff>657165</xdr:colOff>
      <xdr:row>28</xdr:row>
      <xdr:rowOff>93613</xdr:rowOff>
    </xdr:from>
    <xdr:ext cx="800219" cy="435697"/>
    <xdr:sp macro="" textlink="">
      <xdr:nvSpPr>
        <xdr:cNvPr id="20" name="正方形/長方形 19">
          <a:extLst>
            <a:ext uri="{FF2B5EF4-FFF2-40B4-BE49-F238E27FC236}">
              <a16:creationId xmlns:a16="http://schemas.microsoft.com/office/drawing/2014/main" id="{CA1B3752-2600-472D-BF76-EA58354EEEBD}"/>
            </a:ext>
          </a:extLst>
        </xdr:cNvPr>
        <xdr:cNvSpPr/>
      </xdr:nvSpPr>
      <xdr:spPr>
        <a:xfrm>
          <a:off x="19173765" y="6761113"/>
          <a:ext cx="800219" cy="435697"/>
        </a:xfrm>
        <a:prstGeom prst="rect">
          <a:avLst/>
        </a:prstGeom>
        <a:noFill/>
      </xdr:spPr>
      <xdr:txBody>
        <a:bodyPr wrap="none" lIns="91440" tIns="45720" rIns="91440" bIns="45720">
          <a:spAutoFit/>
        </a:bodyPr>
        <a:lstStyle/>
        <a:p>
          <a:pPr algn="ctr"/>
          <a:r>
            <a:rPr lang="en-US" altLang="ja-JP" sz="1600" b="1" cap="none" spc="0">
              <a:ln w="0"/>
              <a:solidFill>
                <a:srgbClr val="00FFFF"/>
              </a:solidFill>
              <a:effectLst>
                <a:outerShdw blurRad="38100" dist="19050" dir="2700000" algn="tl" rotWithShape="0">
                  <a:schemeClr val="dk1">
                    <a:alpha val="40000"/>
                  </a:schemeClr>
                </a:outerShdw>
              </a:effectLst>
            </a:rPr>
            <a:t>【</a:t>
          </a:r>
          <a:r>
            <a:rPr lang="ja-JP" altLang="en-US" sz="1600" b="1" cap="none" spc="0">
              <a:ln w="0"/>
              <a:solidFill>
                <a:srgbClr val="00FFFF"/>
              </a:solidFill>
              <a:effectLst>
                <a:outerShdw blurRad="38100" dist="19050" dir="2700000" algn="tl" rotWithShape="0">
                  <a:schemeClr val="dk1">
                    <a:alpha val="40000"/>
                  </a:schemeClr>
                </a:outerShdw>
              </a:effectLst>
            </a:rPr>
            <a:t>例</a:t>
          </a:r>
          <a:r>
            <a:rPr lang="en-US" altLang="ja-JP" sz="1600" b="1" cap="none" spc="0">
              <a:ln w="0"/>
              <a:solidFill>
                <a:srgbClr val="00FFFF"/>
              </a:solidFill>
              <a:effectLst>
                <a:outerShdw blurRad="38100" dist="19050" dir="2700000" algn="tl" rotWithShape="0">
                  <a:schemeClr val="dk1">
                    <a:alpha val="40000"/>
                  </a:schemeClr>
                </a:outerShdw>
              </a:effectLst>
            </a:rPr>
            <a:t>】</a:t>
          </a:r>
          <a:endParaRPr lang="ja-JP" altLang="en-US" sz="1600" b="1" cap="none" spc="0">
            <a:ln w="0"/>
            <a:solidFill>
              <a:srgbClr val="00FFFF"/>
            </a:solidFill>
            <a:effectLst>
              <a:outerShdw blurRad="38100" dist="19050" dir="2700000" algn="tl" rotWithShape="0">
                <a:schemeClr val="dk1">
                  <a:alpha val="40000"/>
                </a:schemeClr>
              </a:outerShdw>
            </a:effectLst>
          </a:endParaRPr>
        </a:p>
      </xdr:txBody>
    </xdr:sp>
    <xdr:clientData/>
  </xdr:oneCellAnchor>
  <xdr:twoCellAnchor>
    <xdr:from>
      <xdr:col>26</xdr:col>
      <xdr:colOff>104775</xdr:colOff>
      <xdr:row>32</xdr:row>
      <xdr:rowOff>142875</xdr:rowOff>
    </xdr:from>
    <xdr:to>
      <xdr:col>28</xdr:col>
      <xdr:colOff>114515</xdr:colOff>
      <xdr:row>44</xdr:row>
      <xdr:rowOff>95250</xdr:rowOff>
    </xdr:to>
    <xdr:sp macro="" textlink="">
      <xdr:nvSpPr>
        <xdr:cNvPr id="21" name="フリーフォーム: 図形 20">
          <a:extLst>
            <a:ext uri="{FF2B5EF4-FFF2-40B4-BE49-F238E27FC236}">
              <a16:creationId xmlns:a16="http://schemas.microsoft.com/office/drawing/2014/main" id="{4EF3FD6F-80EA-4106-9D41-C4F44080AC65}"/>
            </a:ext>
          </a:extLst>
        </xdr:cNvPr>
        <xdr:cNvSpPr/>
      </xdr:nvSpPr>
      <xdr:spPr>
        <a:xfrm>
          <a:off x="17935575" y="7762875"/>
          <a:ext cx="1381340" cy="2809875"/>
        </a:xfrm>
        <a:custGeom>
          <a:avLst/>
          <a:gdLst>
            <a:gd name="connsiteX0" fmla="*/ 504825 w 1381340"/>
            <a:gd name="connsiteY0" fmla="*/ 0 h 2809875"/>
            <a:gd name="connsiteX1" fmla="*/ 1371600 w 1381340"/>
            <a:gd name="connsiteY1" fmla="*/ 1038225 h 2809875"/>
            <a:gd name="connsiteX2" fmla="*/ 0 w 1381340"/>
            <a:gd name="connsiteY2" fmla="*/ 2809875 h 2809875"/>
          </a:gdLst>
          <a:ahLst/>
          <a:cxnLst>
            <a:cxn ang="0">
              <a:pos x="connsiteX0" y="connsiteY0"/>
            </a:cxn>
            <a:cxn ang="0">
              <a:pos x="connsiteX1" y="connsiteY1"/>
            </a:cxn>
            <a:cxn ang="0">
              <a:pos x="connsiteX2" y="connsiteY2"/>
            </a:cxn>
          </a:cxnLst>
          <a:rect l="l" t="t" r="r" b="b"/>
          <a:pathLst>
            <a:path w="1381340" h="2809875">
              <a:moveTo>
                <a:pt x="504825" y="0"/>
              </a:moveTo>
              <a:cubicBezTo>
                <a:pt x="980281" y="284956"/>
                <a:pt x="1455737" y="569913"/>
                <a:pt x="1371600" y="1038225"/>
              </a:cubicBezTo>
              <a:cubicBezTo>
                <a:pt x="1287463" y="1506537"/>
                <a:pt x="643731" y="2158206"/>
                <a:pt x="0" y="280987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133350</xdr:colOff>
      <xdr:row>38</xdr:row>
      <xdr:rowOff>161925</xdr:rowOff>
    </xdr:from>
    <xdr:to>
      <xdr:col>27</xdr:col>
      <xdr:colOff>618751</xdr:colOff>
      <xdr:row>44</xdr:row>
      <xdr:rowOff>152400</xdr:rowOff>
    </xdr:to>
    <xdr:sp macro="" textlink="">
      <xdr:nvSpPr>
        <xdr:cNvPr id="22" name="フリーフォーム: 図形 21">
          <a:extLst>
            <a:ext uri="{FF2B5EF4-FFF2-40B4-BE49-F238E27FC236}">
              <a16:creationId xmlns:a16="http://schemas.microsoft.com/office/drawing/2014/main" id="{B6180ED3-875C-49A5-8FA6-2E10E5D9D230}"/>
            </a:ext>
          </a:extLst>
        </xdr:cNvPr>
        <xdr:cNvSpPr/>
      </xdr:nvSpPr>
      <xdr:spPr>
        <a:xfrm>
          <a:off x="17964150" y="9210675"/>
          <a:ext cx="1171201" cy="1419225"/>
        </a:xfrm>
        <a:custGeom>
          <a:avLst/>
          <a:gdLst>
            <a:gd name="connsiteX0" fmla="*/ 447675 w 1171201"/>
            <a:gd name="connsiteY0" fmla="*/ 0 h 1419225"/>
            <a:gd name="connsiteX1" fmla="*/ 1162050 w 1171201"/>
            <a:gd name="connsiteY1" fmla="*/ 600075 h 1419225"/>
            <a:gd name="connsiteX2" fmla="*/ 0 w 1171201"/>
            <a:gd name="connsiteY2" fmla="*/ 1419225 h 1419225"/>
          </a:gdLst>
          <a:ahLst/>
          <a:cxnLst>
            <a:cxn ang="0">
              <a:pos x="connsiteX0" y="connsiteY0"/>
            </a:cxn>
            <a:cxn ang="0">
              <a:pos x="connsiteX1" y="connsiteY1"/>
            </a:cxn>
            <a:cxn ang="0">
              <a:pos x="connsiteX2" y="connsiteY2"/>
            </a:cxn>
          </a:cxnLst>
          <a:rect l="l" t="t" r="r" b="b"/>
          <a:pathLst>
            <a:path w="1171201" h="1419225">
              <a:moveTo>
                <a:pt x="447675" y="0"/>
              </a:moveTo>
              <a:cubicBezTo>
                <a:pt x="842169" y="181768"/>
                <a:pt x="1236663" y="363537"/>
                <a:pt x="1162050" y="600075"/>
              </a:cubicBezTo>
              <a:cubicBezTo>
                <a:pt x="1087437" y="836613"/>
                <a:pt x="543718" y="1127919"/>
                <a:pt x="0" y="141922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311577</xdr:colOff>
      <xdr:row>40</xdr:row>
      <xdr:rowOff>114300</xdr:rowOff>
    </xdr:from>
    <xdr:to>
      <xdr:col>25</xdr:col>
      <xdr:colOff>428625</xdr:colOff>
      <xdr:row>44</xdr:row>
      <xdr:rowOff>123825</xdr:rowOff>
    </xdr:to>
    <xdr:sp macro="" textlink="">
      <xdr:nvSpPr>
        <xdr:cNvPr id="23" name="フリーフォーム: 図形 22">
          <a:extLst>
            <a:ext uri="{FF2B5EF4-FFF2-40B4-BE49-F238E27FC236}">
              <a16:creationId xmlns:a16="http://schemas.microsoft.com/office/drawing/2014/main" id="{AA6EC74A-089D-40D1-B6F4-A435EAEBDECE}"/>
            </a:ext>
          </a:extLst>
        </xdr:cNvPr>
        <xdr:cNvSpPr/>
      </xdr:nvSpPr>
      <xdr:spPr>
        <a:xfrm>
          <a:off x="16084977" y="9639300"/>
          <a:ext cx="1488648" cy="962025"/>
        </a:xfrm>
        <a:custGeom>
          <a:avLst/>
          <a:gdLst>
            <a:gd name="connsiteX0" fmla="*/ 1488648 w 1488648"/>
            <a:gd name="connsiteY0" fmla="*/ 0 h 962025"/>
            <a:gd name="connsiteX1" fmla="*/ 2748 w 1488648"/>
            <a:gd name="connsiteY1" fmla="*/ 495300 h 962025"/>
            <a:gd name="connsiteX2" fmla="*/ 1193373 w 1488648"/>
            <a:gd name="connsiteY2" fmla="*/ 962025 h 962025"/>
          </a:gdLst>
          <a:ahLst/>
          <a:cxnLst>
            <a:cxn ang="0">
              <a:pos x="connsiteX0" y="connsiteY0"/>
            </a:cxn>
            <a:cxn ang="0">
              <a:pos x="connsiteX1" y="connsiteY1"/>
            </a:cxn>
            <a:cxn ang="0">
              <a:pos x="connsiteX2" y="connsiteY2"/>
            </a:cxn>
          </a:cxnLst>
          <a:rect l="l" t="t" r="r" b="b"/>
          <a:pathLst>
            <a:path w="1488648" h="962025">
              <a:moveTo>
                <a:pt x="1488648" y="0"/>
              </a:moveTo>
              <a:cubicBezTo>
                <a:pt x="770304" y="167481"/>
                <a:pt x="51960" y="334963"/>
                <a:pt x="2748" y="495300"/>
              </a:cubicBezTo>
              <a:cubicBezTo>
                <a:pt x="-46465" y="655638"/>
                <a:pt x="573454" y="808831"/>
                <a:pt x="1193373" y="962025"/>
              </a:cubicBezTo>
            </a:path>
          </a:pathLst>
        </a:custGeom>
        <a:noFill/>
        <a:ln w="38100">
          <a:solidFill>
            <a:srgbClr val="00FFFF"/>
          </a:solidFill>
          <a:prstDash val="sysDash"/>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180975</xdr:colOff>
      <xdr:row>35</xdr:row>
      <xdr:rowOff>114300</xdr:rowOff>
    </xdr:from>
    <xdr:ext cx="6496050" cy="838200"/>
    <xdr:sp macro="" textlink="">
      <xdr:nvSpPr>
        <xdr:cNvPr id="24" name="正方形/長方形 23">
          <a:extLst>
            <a:ext uri="{FF2B5EF4-FFF2-40B4-BE49-F238E27FC236}">
              <a16:creationId xmlns:a16="http://schemas.microsoft.com/office/drawing/2014/main" id="{F61ABC16-260F-45FF-8901-E9C3E0069D19}"/>
            </a:ext>
          </a:extLst>
        </xdr:cNvPr>
        <xdr:cNvSpPr/>
      </xdr:nvSpPr>
      <xdr:spPr>
        <a:xfrm>
          <a:off x="180975" y="8448675"/>
          <a:ext cx="6496050" cy="838200"/>
        </a:xfrm>
        <a:prstGeom prst="rect">
          <a:avLst/>
        </a:prstGeom>
        <a:solidFill>
          <a:schemeClr val="accent4"/>
        </a:solidFill>
      </xdr:spPr>
      <xdr:txBody>
        <a:bodyPr wrap="square" lIns="91440" tIns="45720" rIns="91440" bIns="45720" anchor="ctr">
          <a:noAutofit/>
        </a:bodyPr>
        <a:lstStyle/>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断熱（断熱材、</a:t>
          </a:r>
          <a:r>
            <a:rPr lang="en-US" altLang="ja-JP" sz="1300" b="1" cap="none" spc="0">
              <a:ln w="0"/>
              <a:solidFill>
                <a:sysClr val="windowText" lastClr="000000"/>
              </a:solidFill>
              <a:effectLst>
                <a:outerShdw blurRad="38100" dist="19050" dir="2700000" algn="tl" rotWithShape="0">
                  <a:schemeClr val="dk1">
                    <a:alpha val="40000"/>
                  </a:schemeClr>
                </a:outerShdw>
              </a:effectLst>
            </a:rPr>
            <a:t>Low-E</a:t>
          </a:r>
          <a:r>
            <a:rPr lang="ja-JP" altLang="en-US" sz="1300" b="1" cap="none" spc="0">
              <a:ln w="0"/>
              <a:solidFill>
                <a:sysClr val="windowText" lastClr="000000"/>
              </a:solidFill>
              <a:effectLst>
                <a:outerShdw blurRad="38100" dist="19050" dir="2700000" algn="tl" rotWithShape="0">
                  <a:schemeClr val="dk1">
                    <a:alpha val="40000"/>
                  </a:schemeClr>
                </a:outerShdw>
              </a:effectLst>
            </a:rPr>
            <a:t>複層ガラス、高性能窓等）についても入力してください。</a:t>
          </a: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単体で機能するものは単体で、システムで機能するものはそのシステムで、</a:t>
          </a:r>
          <a:endParaRPr lang="en-US" altLang="ja-JP" sz="1300" b="1" cap="none" spc="0">
            <a:ln w="0"/>
            <a:solidFill>
              <a:sysClr val="windowText" lastClr="000000"/>
            </a:solidFill>
            <a:effectLst>
              <a:outerShdw blurRad="38100" dist="19050" dir="2700000" algn="tl" rotWithShape="0">
                <a:schemeClr val="dk1">
                  <a:alpha val="40000"/>
                </a:schemeClr>
              </a:outerShdw>
            </a:effectLst>
          </a:endParaRP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工事費も含め補助対象経費で税抜</a:t>
          </a:r>
          <a:r>
            <a:rPr lang="en-US" altLang="ja-JP" sz="1300" b="1" cap="none" spc="0">
              <a:ln w="0"/>
              <a:solidFill>
                <a:sysClr val="windowText" lastClr="000000"/>
              </a:solidFill>
              <a:effectLst>
                <a:outerShdw blurRad="38100" dist="19050" dir="2700000" algn="tl" rotWithShape="0">
                  <a:schemeClr val="dk1">
                    <a:alpha val="40000"/>
                  </a:schemeClr>
                </a:outerShdw>
              </a:effectLst>
            </a:rPr>
            <a:t>50</a:t>
          </a:r>
          <a:r>
            <a:rPr lang="ja-JP" altLang="en-US" sz="1300" b="1" cap="none" spc="0">
              <a:ln w="0"/>
              <a:solidFill>
                <a:sysClr val="windowText" lastClr="000000"/>
              </a:solidFill>
              <a:effectLst>
                <a:outerShdw blurRad="38100" dist="19050" dir="2700000" algn="tl" rotWithShape="0">
                  <a:schemeClr val="dk1">
                    <a:alpha val="40000"/>
                  </a:schemeClr>
                </a:outerShdw>
              </a:effectLst>
            </a:rPr>
            <a:t>万円以上になるものを計上する。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8249-381F-4D9C-9329-179E869A06EA}">
  <sheetPr>
    <tabColor rgb="FFFFFF00"/>
    <pageSetUpPr fitToPage="1"/>
  </sheetPr>
  <dimension ref="A1:Q80"/>
  <sheetViews>
    <sheetView tabSelected="1" zoomScaleNormal="100" workbookViewId="0">
      <selection sqref="A1:Q1"/>
    </sheetView>
  </sheetViews>
  <sheetFormatPr defaultRowHeight="18.75"/>
  <cols>
    <col min="1" max="17" width="4.5" customWidth="1"/>
    <col min="18" max="19" width="9" customWidth="1"/>
  </cols>
  <sheetData>
    <row r="1" spans="1:17" ht="18.75" customHeight="1">
      <c r="A1" s="73" t="s">
        <v>40</v>
      </c>
      <c r="B1" s="73"/>
      <c r="C1" s="73"/>
      <c r="D1" s="73"/>
      <c r="E1" s="73"/>
      <c r="F1" s="73"/>
      <c r="G1" s="73"/>
      <c r="H1" s="73"/>
      <c r="I1" s="73"/>
      <c r="J1" s="73"/>
      <c r="K1" s="73"/>
      <c r="L1" s="73"/>
      <c r="M1" s="73"/>
      <c r="N1" s="73"/>
      <c r="O1" s="73"/>
      <c r="P1" s="73"/>
      <c r="Q1" s="73"/>
    </row>
    <row r="2" spans="1:17" ht="18.75" customHeight="1"/>
    <row r="3" spans="1:17" ht="18.75" customHeight="1"/>
    <row r="4" spans="1:17" ht="18.75" customHeight="1"/>
    <row r="5" spans="1:17" ht="18.75" customHeight="1"/>
    <row r="6" spans="1:17" ht="18.75" customHeight="1">
      <c r="A6" s="53" t="s">
        <v>20</v>
      </c>
    </row>
    <row r="7" spans="1:17" ht="18.75" customHeight="1">
      <c r="A7" s="74"/>
      <c r="B7" s="74"/>
      <c r="C7" s="74"/>
      <c r="D7" s="74"/>
      <c r="E7" s="75" t="s">
        <v>21</v>
      </c>
      <c r="F7" s="75"/>
      <c r="G7" s="75"/>
      <c r="H7" s="75"/>
      <c r="I7" s="75"/>
      <c r="J7" s="75"/>
      <c r="K7" s="75"/>
      <c r="L7" s="75"/>
      <c r="M7" s="75"/>
      <c r="N7" s="75"/>
    </row>
    <row r="8" spans="1:17" ht="18.75" customHeight="1">
      <c r="A8" s="74" t="s">
        <v>39</v>
      </c>
      <c r="B8" s="74"/>
      <c r="C8" s="74"/>
      <c r="D8" s="74"/>
      <c r="E8" s="76" t="s">
        <v>59</v>
      </c>
      <c r="F8" s="76"/>
      <c r="G8" s="76"/>
      <c r="H8" s="76"/>
      <c r="I8" s="76"/>
      <c r="J8" s="76"/>
      <c r="K8" s="76"/>
      <c r="L8" s="76"/>
      <c r="M8" s="76"/>
      <c r="N8" s="76"/>
    </row>
    <row r="9" spans="1:17" ht="18.75" customHeight="1"/>
    <row r="10" spans="1:17" ht="18.75" customHeight="1">
      <c r="A10" t="s">
        <v>58</v>
      </c>
    </row>
    <row r="11" spans="1:17" ht="18.75" customHeight="1"/>
    <row r="12" spans="1:17" ht="18.75" customHeight="1">
      <c r="A12" s="51" t="s">
        <v>57</v>
      </c>
    </row>
    <row r="13" spans="1:17" ht="18.75" customHeight="1">
      <c r="B13" s="70" t="s">
        <v>56</v>
      </c>
      <c r="C13" s="71"/>
      <c r="D13" s="71"/>
      <c r="E13" s="71"/>
      <c r="F13" s="71"/>
      <c r="G13" s="71"/>
      <c r="H13" s="72"/>
    </row>
    <row r="14" spans="1:17" ht="18.75" customHeight="1"/>
    <row r="15" spans="1:17" ht="18.75" customHeight="1">
      <c r="A15" s="51" t="s">
        <v>55</v>
      </c>
      <c r="B15" s="51"/>
      <c r="C15" s="51"/>
      <c r="D15" s="51"/>
      <c r="E15" s="51"/>
      <c r="F15" s="51"/>
      <c r="G15" s="51"/>
      <c r="H15" s="51"/>
      <c r="I15" s="51"/>
      <c r="J15" s="51"/>
      <c r="K15" s="51"/>
      <c r="L15" s="51"/>
      <c r="M15" s="51"/>
      <c r="N15" s="51"/>
      <c r="O15" s="51"/>
      <c r="P15" s="51"/>
      <c r="Q15" s="51"/>
    </row>
    <row r="16" spans="1:17" ht="18.75" customHeight="1">
      <c r="A16" s="69" t="s">
        <v>22</v>
      </c>
      <c r="B16" s="69"/>
      <c r="C16" s="69"/>
      <c r="D16" s="69"/>
      <c r="E16" s="69"/>
      <c r="F16" s="69"/>
      <c r="G16" s="69"/>
      <c r="H16" s="69"/>
      <c r="I16" s="69"/>
      <c r="J16" s="69"/>
      <c r="K16" s="69"/>
      <c r="L16" s="69"/>
      <c r="M16" s="69"/>
      <c r="N16" s="69"/>
      <c r="O16" s="69"/>
      <c r="P16" s="69"/>
      <c r="Q16" s="69"/>
    </row>
    <row r="17" spans="1:17" ht="18.75" customHeight="1">
      <c r="A17" s="69"/>
      <c r="B17" s="69"/>
      <c r="C17" s="69"/>
      <c r="D17" s="69"/>
      <c r="E17" s="69"/>
      <c r="F17" s="69"/>
      <c r="G17" s="69"/>
      <c r="H17" s="69"/>
      <c r="I17" s="69"/>
      <c r="J17" s="69"/>
      <c r="K17" s="69"/>
      <c r="L17" s="69"/>
      <c r="M17" s="69"/>
      <c r="N17" s="69"/>
      <c r="O17" s="69"/>
      <c r="P17" s="69"/>
      <c r="Q17" s="69"/>
    </row>
    <row r="18" spans="1:17" ht="18.75" customHeight="1">
      <c r="A18" s="69"/>
      <c r="B18" s="69"/>
      <c r="C18" s="69"/>
      <c r="D18" s="69"/>
      <c r="E18" s="69"/>
      <c r="F18" s="69"/>
      <c r="G18" s="69"/>
      <c r="H18" s="69"/>
      <c r="I18" s="69"/>
      <c r="J18" s="69"/>
      <c r="K18" s="69"/>
      <c r="L18" s="69"/>
      <c r="M18" s="69"/>
      <c r="N18" s="69"/>
      <c r="O18" s="69"/>
      <c r="P18" s="69"/>
      <c r="Q18" s="69"/>
    </row>
    <row r="19" spans="1:17" ht="18.75" customHeight="1"/>
    <row r="20" spans="1:17" ht="18.75" customHeight="1">
      <c r="A20" s="51" t="s">
        <v>54</v>
      </c>
      <c r="B20" s="52"/>
      <c r="C20" s="52"/>
      <c r="D20" s="52"/>
      <c r="E20" s="52"/>
      <c r="F20" s="52"/>
      <c r="G20" s="52"/>
      <c r="H20" s="52"/>
      <c r="I20" s="52"/>
      <c r="J20" s="52"/>
      <c r="K20" s="52"/>
      <c r="L20" s="52"/>
      <c r="M20" s="52"/>
      <c r="N20" s="52"/>
      <c r="O20" s="52"/>
      <c r="P20" s="52"/>
      <c r="Q20" s="52"/>
    </row>
    <row r="21" spans="1:17" ht="18.75" customHeight="1">
      <c r="A21" s="49"/>
      <c r="B21" s="49"/>
      <c r="C21" s="49"/>
      <c r="D21" s="49"/>
      <c r="E21" s="49"/>
      <c r="F21" s="49"/>
      <c r="G21" s="49"/>
      <c r="H21" s="49"/>
      <c r="I21" s="49"/>
      <c r="J21" s="49"/>
      <c r="K21" s="49"/>
      <c r="L21" s="49"/>
      <c r="M21" s="49"/>
      <c r="N21" s="49"/>
      <c r="O21" s="49"/>
      <c r="P21" s="49"/>
      <c r="Q21" s="49"/>
    </row>
    <row r="22" spans="1:17" ht="18.75" customHeight="1">
      <c r="A22" s="49"/>
      <c r="B22" s="49"/>
      <c r="C22" s="49"/>
      <c r="D22" s="49"/>
      <c r="E22" s="49"/>
      <c r="F22" s="49"/>
      <c r="G22" s="49"/>
      <c r="H22" s="49"/>
      <c r="I22" s="49"/>
      <c r="J22" s="49"/>
      <c r="K22" s="49"/>
      <c r="L22" s="49"/>
      <c r="M22" s="49"/>
      <c r="N22" s="49"/>
      <c r="O22" s="49"/>
      <c r="P22" s="49"/>
      <c r="Q22" s="49"/>
    </row>
    <row r="23" spans="1:17" ht="18.75" customHeight="1">
      <c r="A23" s="49"/>
      <c r="B23" s="49"/>
      <c r="C23" s="49"/>
      <c r="D23" s="49"/>
      <c r="E23" s="49"/>
      <c r="F23" s="49"/>
      <c r="G23" s="49"/>
      <c r="H23" s="49"/>
      <c r="I23" s="49"/>
      <c r="J23" s="49"/>
      <c r="K23" s="49"/>
      <c r="L23" s="49"/>
      <c r="M23" s="49"/>
      <c r="N23" s="49"/>
      <c r="O23" s="49"/>
      <c r="P23" s="49"/>
      <c r="Q23" s="49"/>
    </row>
    <row r="24" spans="1:17" ht="18.75" customHeight="1">
      <c r="A24" s="49"/>
      <c r="B24" s="49"/>
      <c r="C24" s="49"/>
      <c r="D24" s="49"/>
      <c r="E24" s="49"/>
      <c r="F24" s="49"/>
      <c r="G24" s="49"/>
      <c r="H24" s="49"/>
      <c r="I24" s="49"/>
      <c r="J24" s="49"/>
      <c r="K24" s="49"/>
      <c r="L24" s="49"/>
      <c r="M24" s="49"/>
      <c r="N24" s="49"/>
      <c r="O24" s="49"/>
      <c r="P24" s="49"/>
      <c r="Q24" s="49"/>
    </row>
    <row r="25" spans="1:17" ht="18.75" customHeight="1">
      <c r="A25" s="49"/>
      <c r="B25" s="49"/>
      <c r="C25" s="49"/>
      <c r="D25" s="49"/>
      <c r="E25" s="49"/>
      <c r="F25" s="49"/>
      <c r="G25" s="49"/>
      <c r="H25" s="49"/>
      <c r="I25" s="49"/>
      <c r="J25" s="49"/>
      <c r="K25" s="49"/>
      <c r="L25" s="49"/>
      <c r="M25" s="49"/>
      <c r="N25" s="49"/>
      <c r="O25" s="49"/>
      <c r="P25" s="49"/>
      <c r="Q25" s="49"/>
    </row>
    <row r="26" spans="1:17" ht="18.75" customHeight="1">
      <c r="A26" s="49"/>
      <c r="B26" s="49"/>
      <c r="C26" s="49"/>
      <c r="D26" s="49"/>
      <c r="E26" s="49"/>
      <c r="F26" s="49"/>
      <c r="G26" s="49"/>
      <c r="H26" s="49"/>
      <c r="I26" s="49"/>
      <c r="J26" s="49"/>
      <c r="K26" s="49"/>
      <c r="L26" s="49"/>
      <c r="M26" s="49"/>
      <c r="N26" s="49"/>
      <c r="O26" s="49"/>
      <c r="P26" s="49"/>
      <c r="Q26" s="49"/>
    </row>
    <row r="27" spans="1:17" ht="18.75" customHeight="1">
      <c r="A27" s="49"/>
      <c r="B27" s="49"/>
      <c r="C27" s="49"/>
      <c r="D27" s="49"/>
      <c r="E27" s="49"/>
      <c r="F27" s="49"/>
      <c r="G27" s="49"/>
      <c r="H27" s="49"/>
      <c r="I27" s="49"/>
      <c r="J27" s="49"/>
      <c r="K27" s="49"/>
      <c r="L27" s="49"/>
      <c r="M27" s="49"/>
      <c r="N27" s="49"/>
      <c r="O27" s="49"/>
      <c r="P27" s="49"/>
      <c r="Q27" s="49"/>
    </row>
    <row r="28" spans="1:17" ht="18.75" customHeight="1">
      <c r="A28" s="49"/>
      <c r="B28" s="49"/>
      <c r="C28" s="49"/>
      <c r="D28" s="49"/>
      <c r="E28" s="49"/>
      <c r="F28" s="49"/>
      <c r="G28" s="49"/>
      <c r="H28" s="49"/>
      <c r="I28" s="49"/>
      <c r="J28" s="49"/>
      <c r="K28" s="49"/>
      <c r="L28" s="49"/>
      <c r="M28" s="49"/>
      <c r="N28" s="49"/>
      <c r="O28" s="49"/>
      <c r="P28" s="49"/>
      <c r="Q28" s="49"/>
    </row>
    <row r="29" spans="1:17" ht="18.75" customHeight="1">
      <c r="A29" s="49"/>
      <c r="B29" s="49"/>
      <c r="C29" s="49"/>
      <c r="D29" s="49"/>
      <c r="E29" s="49"/>
      <c r="F29" s="49"/>
      <c r="G29" s="49"/>
      <c r="H29" s="49"/>
      <c r="I29" s="49"/>
      <c r="J29" s="49"/>
      <c r="K29" s="49"/>
      <c r="L29" s="49"/>
      <c r="M29" s="49"/>
      <c r="N29" s="49"/>
      <c r="O29" s="49"/>
      <c r="P29" s="49"/>
      <c r="Q29" s="49"/>
    </row>
    <row r="30" spans="1:17" ht="18.75" customHeight="1">
      <c r="A30" s="49"/>
      <c r="B30" s="49"/>
      <c r="C30" s="49"/>
      <c r="D30" s="49"/>
      <c r="E30" s="49"/>
      <c r="F30" s="49"/>
      <c r="G30" s="49"/>
      <c r="H30" s="49"/>
      <c r="I30" s="49"/>
      <c r="J30" s="49"/>
      <c r="K30" s="49"/>
      <c r="L30" s="49"/>
      <c r="M30" s="49"/>
      <c r="N30" s="49"/>
      <c r="O30" s="49"/>
      <c r="P30" s="49"/>
      <c r="Q30" s="49"/>
    </row>
    <row r="31" spans="1:17" ht="18.75" customHeight="1">
      <c r="A31" s="49"/>
      <c r="B31" s="49"/>
      <c r="C31" s="49"/>
      <c r="D31" s="49"/>
      <c r="E31" s="49"/>
      <c r="F31" s="49"/>
      <c r="G31" s="49"/>
      <c r="H31" s="49"/>
      <c r="I31" s="49"/>
      <c r="J31" s="49"/>
      <c r="K31" s="49"/>
      <c r="L31" s="49"/>
      <c r="M31" s="49"/>
      <c r="N31" s="49"/>
      <c r="O31" s="49"/>
      <c r="P31" s="49"/>
      <c r="Q31" s="49"/>
    </row>
    <row r="32" spans="1:17" ht="18.75" customHeight="1">
      <c r="A32" s="49"/>
      <c r="B32" s="49"/>
      <c r="C32" s="49"/>
      <c r="D32" s="49"/>
      <c r="E32" s="49"/>
      <c r="F32" s="49"/>
      <c r="G32" s="49"/>
      <c r="H32" s="49"/>
      <c r="I32" s="49"/>
      <c r="J32" s="49"/>
      <c r="K32" s="49"/>
      <c r="L32" s="49"/>
      <c r="M32" s="49"/>
      <c r="N32" s="49"/>
      <c r="O32" s="49"/>
      <c r="P32" s="49"/>
      <c r="Q32" s="49"/>
    </row>
    <row r="33" spans="1:17" ht="18.75" customHeight="1">
      <c r="A33" s="49"/>
      <c r="B33" s="49"/>
      <c r="C33" s="49"/>
      <c r="D33" s="49"/>
      <c r="E33" s="49"/>
      <c r="F33" s="49"/>
      <c r="G33" s="49"/>
      <c r="H33" s="49"/>
      <c r="I33" s="49"/>
      <c r="J33" s="49"/>
      <c r="K33" s="49"/>
      <c r="L33" s="49"/>
      <c r="M33" s="49"/>
      <c r="N33" s="49"/>
      <c r="O33" s="49"/>
      <c r="P33" s="49"/>
      <c r="Q33" s="49"/>
    </row>
    <row r="34" spans="1:17" ht="18.75" customHeight="1">
      <c r="A34" s="49"/>
      <c r="B34" s="49"/>
      <c r="C34" s="49"/>
      <c r="D34" s="49"/>
      <c r="E34" s="49"/>
      <c r="F34" s="49"/>
      <c r="G34" s="49"/>
      <c r="H34" s="49"/>
      <c r="I34" s="49"/>
      <c r="J34" s="49"/>
      <c r="K34" s="49"/>
      <c r="L34" s="49"/>
      <c r="M34" s="49"/>
      <c r="N34" s="49"/>
      <c r="O34" s="49"/>
      <c r="P34" s="49"/>
      <c r="Q34" s="49"/>
    </row>
    <row r="35" spans="1:17" ht="18.75" customHeight="1">
      <c r="A35" s="49"/>
      <c r="B35" s="49"/>
      <c r="C35" s="49"/>
      <c r="D35" s="49"/>
      <c r="E35" s="49"/>
      <c r="F35" s="49"/>
      <c r="G35" s="49"/>
      <c r="H35" s="49"/>
      <c r="I35" s="49"/>
      <c r="J35" s="49"/>
      <c r="K35" s="49"/>
      <c r="L35" s="49"/>
      <c r="M35" s="49"/>
      <c r="N35" s="49"/>
      <c r="O35" s="49"/>
      <c r="P35" s="49"/>
      <c r="Q35" s="49"/>
    </row>
    <row r="36" spans="1:17" ht="18.75" customHeight="1">
      <c r="A36" s="50" t="s">
        <v>120</v>
      </c>
      <c r="B36" s="49"/>
      <c r="C36" s="49"/>
      <c r="D36" s="49"/>
      <c r="E36" s="49"/>
      <c r="F36" s="49"/>
      <c r="G36" s="49"/>
      <c r="H36" s="49"/>
      <c r="I36" s="49"/>
      <c r="J36" s="49"/>
      <c r="K36" s="49"/>
      <c r="L36" s="49"/>
      <c r="M36" s="49"/>
      <c r="N36" s="49"/>
      <c r="O36" s="49"/>
      <c r="P36" s="49"/>
      <c r="Q36" s="49"/>
    </row>
    <row r="37" spans="1:17" ht="18.75" customHeight="1">
      <c r="A37" s="50" t="s">
        <v>53</v>
      </c>
      <c r="C37" s="49"/>
      <c r="D37" s="49"/>
      <c r="E37" s="49"/>
      <c r="F37" s="49"/>
      <c r="G37" s="49"/>
      <c r="H37" s="49"/>
      <c r="I37" s="49"/>
      <c r="J37" s="49"/>
      <c r="K37" s="49"/>
      <c r="L37" s="49"/>
      <c r="M37" s="49"/>
      <c r="N37" s="49"/>
      <c r="O37" s="49"/>
      <c r="P37" s="49"/>
      <c r="Q37" s="49"/>
    </row>
    <row r="38" spans="1:17" ht="18.75" customHeight="1">
      <c r="A38" s="50" t="s">
        <v>62</v>
      </c>
      <c r="B38" s="49"/>
      <c r="C38" s="49"/>
      <c r="D38" s="49"/>
      <c r="E38" s="49"/>
      <c r="F38" s="49"/>
      <c r="G38" s="49"/>
      <c r="H38" s="49"/>
      <c r="I38" s="49"/>
      <c r="J38" s="49"/>
      <c r="K38" s="49"/>
      <c r="L38" s="49"/>
      <c r="M38" s="49"/>
      <c r="N38" s="49"/>
      <c r="O38" s="49"/>
      <c r="P38" s="49"/>
      <c r="Q38" s="49"/>
    </row>
    <row r="39" spans="1:17" ht="18.75" customHeight="1">
      <c r="A39" s="50" t="s">
        <v>52</v>
      </c>
      <c r="B39" s="49"/>
      <c r="C39" s="49"/>
      <c r="D39" s="49"/>
      <c r="E39" s="49"/>
      <c r="F39" s="49"/>
      <c r="G39" s="49"/>
      <c r="H39" s="49"/>
      <c r="I39" s="49"/>
      <c r="J39" s="49"/>
      <c r="K39" s="49"/>
      <c r="L39" s="49"/>
      <c r="M39" s="49"/>
      <c r="N39" s="49"/>
      <c r="O39" s="49"/>
      <c r="P39" s="49"/>
      <c r="Q39" s="49"/>
    </row>
    <row r="40" spans="1:17" ht="18.75" customHeight="1">
      <c r="A40" s="49"/>
      <c r="B40" s="49"/>
      <c r="C40" s="49"/>
      <c r="D40" s="49"/>
      <c r="E40" s="49"/>
      <c r="F40" s="49"/>
      <c r="G40" s="49"/>
      <c r="H40" s="49"/>
      <c r="I40" s="49"/>
      <c r="J40" s="49"/>
      <c r="K40" s="49"/>
      <c r="L40" s="49"/>
      <c r="M40" s="49"/>
      <c r="N40" s="49"/>
      <c r="O40" s="49"/>
      <c r="P40" s="49"/>
      <c r="Q40" s="49"/>
    </row>
    <row r="41" spans="1:17">
      <c r="A41" s="51" t="s">
        <v>60</v>
      </c>
      <c r="B41" s="49"/>
      <c r="C41" s="49"/>
      <c r="D41" s="49"/>
      <c r="E41" s="49"/>
      <c r="F41" s="49"/>
      <c r="G41" s="49"/>
      <c r="H41" s="49"/>
      <c r="I41" s="49"/>
      <c r="J41" s="49"/>
      <c r="K41" s="49"/>
      <c r="L41" s="49"/>
      <c r="M41" s="49"/>
      <c r="N41" s="49"/>
      <c r="O41" s="49"/>
      <c r="P41" s="49"/>
      <c r="Q41" s="49"/>
    </row>
    <row r="42" spans="1:17">
      <c r="A42" s="50" t="s">
        <v>51</v>
      </c>
      <c r="B42" s="49"/>
      <c r="C42" s="49"/>
      <c r="D42" s="49"/>
      <c r="E42" s="49"/>
      <c r="F42" s="49"/>
      <c r="G42" s="49"/>
      <c r="H42" s="49"/>
      <c r="I42" s="49"/>
      <c r="J42" s="49"/>
      <c r="K42" s="49"/>
      <c r="L42" s="49"/>
      <c r="M42" s="49"/>
      <c r="N42" s="49"/>
      <c r="O42" s="49"/>
      <c r="P42" s="49"/>
      <c r="Q42" s="49"/>
    </row>
    <row r="43" spans="1:17">
      <c r="A43" s="50" t="s">
        <v>50</v>
      </c>
      <c r="B43" s="49"/>
      <c r="C43" s="49"/>
      <c r="D43" s="49"/>
      <c r="E43" s="49"/>
      <c r="F43" s="49"/>
      <c r="G43" s="49"/>
      <c r="H43" s="49"/>
      <c r="I43" s="49"/>
      <c r="J43" s="49"/>
      <c r="K43" s="49"/>
      <c r="L43" s="49"/>
      <c r="M43" s="49"/>
      <c r="N43" s="49"/>
      <c r="O43" s="49"/>
      <c r="P43" s="49"/>
      <c r="Q43" s="49"/>
    </row>
    <row r="44" spans="1:17" ht="18.75" customHeight="1">
      <c r="A44" s="50" t="s">
        <v>49</v>
      </c>
      <c r="B44" s="49"/>
      <c r="C44" s="49"/>
      <c r="D44" s="49"/>
      <c r="E44" s="50"/>
      <c r="F44" s="49"/>
      <c r="G44" s="49"/>
      <c r="H44" s="49"/>
      <c r="I44" s="49"/>
      <c r="J44" s="49"/>
      <c r="K44" s="49"/>
      <c r="L44" s="49"/>
      <c r="M44" s="49"/>
      <c r="N44" s="49"/>
      <c r="O44" s="49"/>
      <c r="P44" s="49"/>
      <c r="Q44" s="49"/>
    </row>
    <row r="45" spans="1:17">
      <c r="A45" s="50" t="s">
        <v>48</v>
      </c>
      <c r="B45" s="49"/>
      <c r="C45" s="49"/>
      <c r="D45" s="49"/>
      <c r="E45" s="49"/>
      <c r="F45" s="49"/>
      <c r="G45" s="49"/>
      <c r="H45" s="49"/>
      <c r="I45" s="49"/>
      <c r="J45" s="49"/>
      <c r="K45" s="49"/>
      <c r="L45" s="49"/>
      <c r="M45" s="49"/>
      <c r="N45" s="49"/>
      <c r="O45" s="49"/>
      <c r="P45" s="49"/>
      <c r="Q45" s="49"/>
    </row>
    <row r="46" spans="1:17">
      <c r="A46" s="49"/>
      <c r="B46" s="49"/>
      <c r="C46" s="49"/>
      <c r="D46" s="49"/>
      <c r="E46" s="49"/>
      <c r="F46" s="49"/>
      <c r="G46" s="49"/>
      <c r="H46" s="49"/>
      <c r="I46" s="49"/>
      <c r="J46" s="49"/>
      <c r="K46" s="49"/>
      <c r="L46" s="49"/>
      <c r="M46" s="49"/>
      <c r="N46" s="49"/>
      <c r="O46" s="49"/>
      <c r="P46" s="49"/>
      <c r="Q46" s="49"/>
    </row>
    <row r="47" spans="1:17">
      <c r="A47" s="49"/>
      <c r="B47" s="49"/>
      <c r="C47" s="49"/>
      <c r="D47" s="49"/>
      <c r="E47" s="49"/>
      <c r="F47" s="49"/>
      <c r="G47" s="49"/>
      <c r="H47" s="49"/>
      <c r="I47" s="49"/>
      <c r="J47" s="49"/>
      <c r="K47" s="49"/>
      <c r="L47" s="49"/>
      <c r="M47" s="49"/>
      <c r="N47" s="49"/>
      <c r="O47" s="49"/>
      <c r="P47" s="49"/>
      <c r="Q47" s="49"/>
    </row>
    <row r="48" spans="1:17">
      <c r="A48" s="49"/>
      <c r="B48" s="49"/>
      <c r="C48" s="49"/>
      <c r="D48" s="49"/>
      <c r="E48" s="49"/>
      <c r="F48" s="49"/>
      <c r="G48" s="49"/>
      <c r="H48" s="49"/>
      <c r="I48" s="49"/>
      <c r="J48" s="49"/>
      <c r="K48" s="49"/>
      <c r="L48" s="49"/>
      <c r="M48" s="49"/>
      <c r="N48" s="49"/>
      <c r="O48" s="49"/>
      <c r="P48" s="49"/>
      <c r="Q48" s="49"/>
    </row>
    <row r="49" spans="1:17">
      <c r="A49" s="49"/>
      <c r="B49" s="49"/>
      <c r="C49" s="49"/>
      <c r="D49" s="49"/>
      <c r="E49" s="49"/>
      <c r="F49" s="49"/>
      <c r="G49" s="49"/>
      <c r="H49" s="49"/>
      <c r="I49" s="49"/>
      <c r="J49" s="49"/>
      <c r="K49" s="49"/>
      <c r="L49" s="49"/>
      <c r="M49" s="49"/>
      <c r="N49" s="49"/>
      <c r="O49" s="49"/>
      <c r="P49" s="49"/>
      <c r="Q49" s="49"/>
    </row>
    <row r="71" spans="1:1">
      <c r="A71" s="51" t="s">
        <v>61</v>
      </c>
    </row>
    <row r="72" spans="1:1">
      <c r="A72" s="50" t="s">
        <v>25</v>
      </c>
    </row>
    <row r="74" spans="1:1">
      <c r="A74" s="51" t="s">
        <v>67</v>
      </c>
    </row>
    <row r="75" spans="1:1">
      <c r="A75" s="50" t="s">
        <v>68</v>
      </c>
    </row>
    <row r="77" spans="1:1">
      <c r="A77" s="51" t="s">
        <v>72</v>
      </c>
    </row>
    <row r="78" spans="1:1">
      <c r="A78" s="50" t="s">
        <v>69</v>
      </c>
    </row>
    <row r="79" spans="1:1">
      <c r="A79" t="s">
        <v>70</v>
      </c>
    </row>
    <row r="80" spans="1:1">
      <c r="A80" t="s">
        <v>71</v>
      </c>
    </row>
  </sheetData>
  <mergeCells count="7">
    <mergeCell ref="A16:Q18"/>
    <mergeCell ref="B13:H13"/>
    <mergeCell ref="A1:Q1"/>
    <mergeCell ref="A7:D7"/>
    <mergeCell ref="E7:N7"/>
    <mergeCell ref="A8:D8"/>
    <mergeCell ref="E8:N8"/>
  </mergeCells>
  <phoneticPr fontId="3"/>
  <pageMargins left="0.70866141732283472" right="0.70866141732283472" top="0.55118110236220474" bottom="0.55118110236220474" header="0.31496062992125984" footer="0.31496062992125984"/>
  <pageSetup paperSize="8" scale="65" orientation="portrait" cellComments="asDisplayed"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6EBD-AE83-4F29-9F83-500810AB40B1}">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95" t="s">
        <v>44</v>
      </c>
      <c r="B2" s="96"/>
      <c r="C2" s="96"/>
      <c r="D2" s="96"/>
      <c r="E2" s="96"/>
      <c r="F2" s="96"/>
      <c r="G2" s="96"/>
      <c r="H2" s="96"/>
      <c r="I2" s="96"/>
      <c r="J2" s="96"/>
      <c r="K2" s="96"/>
      <c r="L2" s="96"/>
      <c r="M2" s="96"/>
      <c r="N2" s="96"/>
      <c r="O2" s="96"/>
      <c r="P2" s="96"/>
      <c r="Q2" s="96"/>
      <c r="R2" s="96"/>
      <c r="S2" s="96"/>
      <c r="T2" s="96"/>
      <c r="U2" s="8"/>
      <c r="V2" s="40" t="s">
        <v>29</v>
      </c>
      <c r="W2" s="6"/>
      <c r="X2" s="6"/>
      <c r="Y2" s="6"/>
      <c r="Z2" s="6"/>
      <c r="AA2" s="6"/>
      <c r="AB2" s="4"/>
      <c r="AC2" s="6"/>
      <c r="AD2" s="41" t="s">
        <v>26</v>
      </c>
      <c r="AE2" s="6"/>
      <c r="AF2" s="8"/>
      <c r="AG2" s="8"/>
      <c r="AH2" s="8"/>
      <c r="AI2" s="8"/>
      <c r="AJ2" s="8"/>
      <c r="AK2" s="8"/>
      <c r="AL2" s="8"/>
    </row>
    <row r="3" spans="1:38">
      <c r="A3" s="95" t="s">
        <v>28</v>
      </c>
      <c r="B3" s="95"/>
      <c r="C3" s="95"/>
      <c r="D3" s="95"/>
      <c r="E3" s="95"/>
      <c r="F3" s="95"/>
      <c r="G3" s="95"/>
      <c r="H3" s="95"/>
      <c r="I3" s="95"/>
      <c r="J3" s="95"/>
      <c r="K3" s="95"/>
      <c r="L3" s="95"/>
      <c r="M3" s="95"/>
      <c r="N3" s="95"/>
      <c r="O3" s="95"/>
      <c r="P3" s="95"/>
      <c r="Q3" s="95"/>
      <c r="R3" s="95"/>
      <c r="S3" s="95"/>
      <c r="T3" s="95"/>
      <c r="V3" s="39" t="s">
        <v>47</v>
      </c>
      <c r="W3" s="6"/>
      <c r="X3" s="4"/>
      <c r="Y3" s="4"/>
      <c r="Z3" s="4"/>
      <c r="AA3" s="4"/>
      <c r="AB3" s="4"/>
      <c r="AC3" s="4"/>
      <c r="AD3" s="38" t="s">
        <v>27</v>
      </c>
      <c r="AE3" s="4"/>
    </row>
    <row r="4" spans="1:38" ht="19.5" thickBot="1">
      <c r="A4" s="14" t="s">
        <v>66</v>
      </c>
      <c r="B4" s="13"/>
      <c r="C4" s="13"/>
      <c r="D4" s="13"/>
      <c r="E4" s="13"/>
      <c r="F4" s="13"/>
      <c r="G4" s="13"/>
      <c r="H4" s="13"/>
      <c r="I4" s="13"/>
      <c r="J4" s="13"/>
      <c r="K4" s="13"/>
      <c r="L4" s="13"/>
      <c r="M4" s="13"/>
      <c r="N4" s="13"/>
      <c r="O4" s="13"/>
      <c r="P4" s="13"/>
      <c r="Q4" s="13"/>
      <c r="R4" s="13"/>
      <c r="S4" s="13"/>
      <c r="T4" s="13"/>
      <c r="W4" s="6"/>
      <c r="X4" s="4"/>
      <c r="Y4" s="4"/>
      <c r="Z4" s="4"/>
      <c r="AA4" s="4"/>
      <c r="AB4" s="4"/>
      <c r="AC4" s="4"/>
      <c r="AD4" s="38" t="s">
        <v>34</v>
      </c>
      <c r="AE4" s="4"/>
    </row>
    <row r="5" spans="1:38" s="1" customFormat="1" ht="17.25" customHeight="1" thickTop="1">
      <c r="A5" s="15" t="s">
        <v>0</v>
      </c>
      <c r="B5" s="16"/>
      <c r="C5" s="16"/>
      <c r="D5" s="17"/>
      <c r="E5" s="87" t="s">
        <v>11</v>
      </c>
      <c r="F5" s="88"/>
      <c r="G5" s="88"/>
      <c r="H5" s="89"/>
      <c r="I5" s="87" t="s">
        <v>1</v>
      </c>
      <c r="J5" s="88"/>
      <c r="K5" s="88"/>
      <c r="L5" s="89"/>
      <c r="M5" s="87" t="s">
        <v>12</v>
      </c>
      <c r="N5" s="88"/>
      <c r="O5" s="88"/>
      <c r="P5" s="89"/>
      <c r="Q5" s="15" t="s">
        <v>5</v>
      </c>
      <c r="R5" s="16"/>
      <c r="S5" s="16"/>
      <c r="T5" s="17"/>
      <c r="U5" s="4"/>
      <c r="V5" s="4"/>
      <c r="W5" s="4"/>
      <c r="X5" s="4"/>
      <c r="Y5" s="4"/>
      <c r="Z5" s="4"/>
      <c r="AA5" s="4"/>
      <c r="AB5" s="4"/>
      <c r="AC5" s="4"/>
      <c r="AD5" s="38" t="s">
        <v>35</v>
      </c>
      <c r="AE5" s="4"/>
      <c r="AF5" s="4"/>
      <c r="AG5" s="4"/>
      <c r="AH5" s="4"/>
      <c r="AI5" s="4"/>
      <c r="AJ5" s="4"/>
      <c r="AK5" s="4"/>
      <c r="AL5" s="5"/>
    </row>
    <row r="6" spans="1:38" s="1" customFormat="1" ht="17.25" thickBot="1">
      <c r="A6" s="26"/>
      <c r="B6" s="27"/>
      <c r="C6" s="27"/>
      <c r="D6" s="28"/>
      <c r="E6" s="90"/>
      <c r="F6" s="91"/>
      <c r="G6" s="91"/>
      <c r="H6" s="92"/>
      <c r="I6" s="90" t="s">
        <v>2</v>
      </c>
      <c r="J6" s="91"/>
      <c r="K6" s="91"/>
      <c r="L6" s="92"/>
      <c r="M6" s="90"/>
      <c r="N6" s="91"/>
      <c r="O6" s="91"/>
      <c r="P6" s="92"/>
      <c r="Q6" s="26"/>
      <c r="R6" s="27"/>
      <c r="S6" s="27"/>
      <c r="T6" s="28"/>
      <c r="U6" s="4"/>
      <c r="V6" s="4"/>
      <c r="W6" s="6"/>
      <c r="X6" s="4"/>
      <c r="Y6" s="4"/>
      <c r="Z6" s="4"/>
      <c r="AA6" s="4"/>
      <c r="AB6" s="4"/>
      <c r="AC6" s="4"/>
      <c r="AD6" s="38" t="s">
        <v>73</v>
      </c>
      <c r="AE6" s="4"/>
      <c r="AF6" s="4"/>
      <c r="AG6" s="4"/>
      <c r="AH6" s="4"/>
      <c r="AI6" s="4"/>
      <c r="AJ6" s="4"/>
      <c r="AK6" s="4"/>
      <c r="AL6" s="5"/>
    </row>
    <row r="7" spans="1:38" s="1" customFormat="1" ht="20.25" thickTop="1" thickBot="1">
      <c r="A7" s="93">
        <f>'１年目（ZEB普及）'!A7+'２年目（ZEB普及）'!A7+'３年目（ZEB普及）'!A7</f>
        <v>0</v>
      </c>
      <c r="B7" s="94"/>
      <c r="C7" s="94"/>
      <c r="D7" s="7" t="s">
        <v>3</v>
      </c>
      <c r="E7" s="93">
        <f>'１年目（ZEB普及）'!E7+'２年目（ZEB普及）'!E7+'３年目（ZEB普及）'!E7</f>
        <v>0</v>
      </c>
      <c r="F7" s="94"/>
      <c r="G7" s="94"/>
      <c r="H7" s="7" t="s">
        <v>3</v>
      </c>
      <c r="I7" s="93">
        <f>A7-E7</f>
        <v>0</v>
      </c>
      <c r="J7" s="94"/>
      <c r="K7" s="94"/>
      <c r="L7" s="7" t="s">
        <v>3</v>
      </c>
      <c r="M7" s="93">
        <f>K39</f>
        <v>0</v>
      </c>
      <c r="N7" s="94"/>
      <c r="O7" s="94"/>
      <c r="P7" s="7" t="s">
        <v>3</v>
      </c>
      <c r="Q7" s="93">
        <f>'１年目（ZEB普及）'!Q7+'２年目（ZEB普及）'!Q7+'３年目（ZEB普及）'!Q7</f>
        <v>0</v>
      </c>
      <c r="R7" s="94"/>
      <c r="S7" s="94"/>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97" t="s">
        <v>7</v>
      </c>
      <c r="F8" s="98"/>
      <c r="G8" s="98"/>
      <c r="H8" s="99"/>
      <c r="I8" s="97" t="s">
        <v>9</v>
      </c>
      <c r="J8" s="98"/>
      <c r="K8" s="98"/>
      <c r="L8" s="99"/>
      <c r="M8" s="100" t="s">
        <v>36</v>
      </c>
      <c r="N8" s="101"/>
      <c r="O8" s="101"/>
      <c r="P8" s="102"/>
      <c r="Q8" s="97" t="s">
        <v>37</v>
      </c>
      <c r="R8" s="98"/>
      <c r="S8" s="98"/>
      <c r="T8" s="99"/>
      <c r="U8" s="4"/>
      <c r="V8" s="4"/>
      <c r="W8" s="4"/>
      <c r="X8" s="4"/>
      <c r="Y8" s="4"/>
      <c r="Z8" s="4"/>
      <c r="AA8" s="4"/>
      <c r="AB8" s="4"/>
      <c r="AC8" s="4"/>
      <c r="AD8" s="4"/>
      <c r="AE8" s="4"/>
      <c r="AF8" s="4"/>
      <c r="AG8" s="4"/>
      <c r="AH8" s="4"/>
      <c r="AI8" s="4"/>
      <c r="AJ8" s="4"/>
      <c r="AK8" s="4"/>
      <c r="AL8" s="5"/>
    </row>
    <row r="9" spans="1:38" s="1" customFormat="1" ht="26.1" customHeight="1" thickBot="1">
      <c r="A9" s="106" t="s">
        <v>6</v>
      </c>
      <c r="B9" s="107"/>
      <c r="C9" s="108"/>
      <c r="D9" s="109"/>
      <c r="E9" s="106" t="s">
        <v>8</v>
      </c>
      <c r="F9" s="107"/>
      <c r="G9" s="108"/>
      <c r="H9" s="109"/>
      <c r="I9" s="110" t="s">
        <v>26</v>
      </c>
      <c r="J9" s="111"/>
      <c r="K9" s="111"/>
      <c r="L9" s="54">
        <f>IF(I9="(7)×補助率",VLOOKUP(X12,V14:AB21,7,0),"")</f>
        <v>0.5</v>
      </c>
      <c r="M9" s="103"/>
      <c r="N9" s="104"/>
      <c r="O9" s="104"/>
      <c r="P9" s="105"/>
      <c r="Q9" s="106" t="s">
        <v>38</v>
      </c>
      <c r="R9" s="107"/>
      <c r="S9" s="107"/>
      <c r="T9" s="109"/>
      <c r="U9" s="4"/>
      <c r="V9" s="4"/>
      <c r="W9" s="4"/>
      <c r="X9" s="4"/>
      <c r="Y9" s="4"/>
      <c r="Z9" s="4"/>
      <c r="AA9" s="4"/>
      <c r="AB9" s="4"/>
      <c r="AC9" s="4"/>
      <c r="AD9" s="4"/>
      <c r="AE9" s="4"/>
      <c r="AF9" s="4"/>
      <c r="AG9" s="4"/>
      <c r="AH9" s="4"/>
      <c r="AI9" s="4"/>
      <c r="AJ9" s="4"/>
      <c r="AK9" s="4"/>
      <c r="AL9" s="5"/>
    </row>
    <row r="10" spans="1:38" s="1" customFormat="1" ht="20.25" thickTop="1" thickBot="1">
      <c r="A10" s="93">
        <f>'１年目（ZEB普及）'!A10+'２年目（ZEB普及）'!A10+'３年目（ZEB普及）'!A10</f>
        <v>0</v>
      </c>
      <c r="B10" s="94"/>
      <c r="C10" s="94"/>
      <c r="D10" s="7" t="s">
        <v>3</v>
      </c>
      <c r="E10" s="93">
        <f>'１年目（ZEB普及）'!E10+'２年目（ZEB普及）'!E10+'３年目（ZEB普及）'!E10</f>
        <v>0</v>
      </c>
      <c r="F10" s="94"/>
      <c r="G10" s="94"/>
      <c r="H10" s="7" t="s">
        <v>3</v>
      </c>
      <c r="I10" s="93">
        <f>'１年目（ZEB普及）'!I10+'２年目（ZEB普及）'!I10+'３年目（ZEB普及）'!I10</f>
        <v>0</v>
      </c>
      <c r="J10" s="94"/>
      <c r="K10" s="94"/>
      <c r="L10" s="7" t="s">
        <v>3</v>
      </c>
      <c r="M10" s="93">
        <f>'１年目（ZEB普及）'!M10+'２年目（ZEB普及）'!M10+'３年目（ZEB普及）'!M10</f>
        <v>0</v>
      </c>
      <c r="N10" s="94"/>
      <c r="O10" s="94"/>
      <c r="P10" s="7" t="s">
        <v>3</v>
      </c>
      <c r="Q10" s="93">
        <f>M10-I10</f>
        <v>0</v>
      </c>
      <c r="R10" s="94"/>
      <c r="S10" s="94"/>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116" t="s">
        <v>13</v>
      </c>
      <c r="B11" s="116"/>
      <c r="C11" s="116"/>
      <c r="D11" s="116"/>
      <c r="E11" s="116"/>
      <c r="F11" s="116"/>
      <c r="G11" s="116"/>
      <c r="H11" s="116"/>
      <c r="I11" s="116"/>
      <c r="J11" s="116"/>
      <c r="K11" s="116"/>
      <c r="L11" s="116"/>
      <c r="M11" s="91"/>
      <c r="N11" s="91"/>
      <c r="O11" s="91"/>
      <c r="P11" s="91"/>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23" t="s">
        <v>4</v>
      </c>
      <c r="C12" s="124"/>
      <c r="D12" s="124"/>
      <c r="E12" s="124"/>
      <c r="F12" s="124"/>
      <c r="G12" s="124"/>
      <c r="H12" s="124"/>
      <c r="I12" s="124"/>
      <c r="J12" s="124"/>
      <c r="K12" s="125" t="s">
        <v>17</v>
      </c>
      <c r="L12" s="124"/>
      <c r="M12" s="124"/>
      <c r="N12" s="124"/>
      <c r="O12" s="124"/>
      <c r="P12" s="126"/>
      <c r="Q12" s="125" t="s">
        <v>18</v>
      </c>
      <c r="R12" s="124"/>
      <c r="S12" s="124"/>
      <c r="T12" s="126"/>
      <c r="U12" s="4"/>
      <c r="V12" s="112" t="s">
        <v>23</v>
      </c>
      <c r="W12" s="112"/>
      <c r="X12" s="113" t="s">
        <v>33</v>
      </c>
      <c r="Y12" s="114"/>
      <c r="Z12" s="115"/>
      <c r="AA12" s="4"/>
      <c r="AB12" s="4"/>
      <c r="AC12" s="4"/>
      <c r="AD12" s="4"/>
      <c r="AE12" s="4"/>
      <c r="AF12" s="4"/>
      <c r="AG12" s="4"/>
      <c r="AH12" s="4"/>
      <c r="AI12" s="4"/>
      <c r="AJ12" s="4"/>
      <c r="AK12" s="4"/>
      <c r="AL12" s="5"/>
    </row>
    <row r="13" spans="1:38" s="1" customFormat="1" ht="17.25" customHeight="1" thickTop="1">
      <c r="A13" s="30"/>
      <c r="B13" s="117"/>
      <c r="C13" s="118"/>
      <c r="D13" s="118"/>
      <c r="E13" s="118"/>
      <c r="F13" s="118"/>
      <c r="G13" s="118"/>
      <c r="H13" s="118"/>
      <c r="I13" s="118"/>
      <c r="J13" s="119"/>
      <c r="K13" s="127"/>
      <c r="L13" s="128"/>
      <c r="M13" s="128"/>
      <c r="N13" s="128"/>
      <c r="O13" s="128"/>
      <c r="P13" s="129"/>
      <c r="Q13" s="120"/>
      <c r="R13" s="121"/>
      <c r="S13" s="121"/>
      <c r="T13" s="122"/>
      <c r="U13" s="4"/>
      <c r="V13" s="4"/>
      <c r="W13" s="4"/>
      <c r="X13" s="4"/>
      <c r="Y13" s="4"/>
      <c r="Z13" s="4"/>
      <c r="AA13" s="4"/>
      <c r="AB13" s="4"/>
      <c r="AC13" s="4"/>
      <c r="AD13" s="4"/>
      <c r="AE13" s="4"/>
      <c r="AF13" s="4"/>
      <c r="AG13" s="4"/>
      <c r="AH13" s="4"/>
      <c r="AI13" s="4"/>
      <c r="AJ13" s="4"/>
      <c r="AK13" s="4"/>
      <c r="AL13" s="5"/>
    </row>
    <row r="14" spans="1:38" s="1" customFormat="1" ht="16.5" customHeight="1">
      <c r="A14" s="31"/>
      <c r="B14" s="77"/>
      <c r="C14" s="78"/>
      <c r="D14" s="78"/>
      <c r="E14" s="78"/>
      <c r="F14" s="78"/>
      <c r="G14" s="78"/>
      <c r="H14" s="78"/>
      <c r="I14" s="78"/>
      <c r="J14" s="79"/>
      <c r="K14" s="83"/>
      <c r="L14" s="84"/>
      <c r="M14" s="84"/>
      <c r="N14" s="84"/>
      <c r="O14" s="84"/>
      <c r="P14" s="85"/>
      <c r="Q14" s="130"/>
      <c r="R14" s="131"/>
      <c r="S14" s="131"/>
      <c r="T14" s="132"/>
      <c r="U14" s="4"/>
      <c r="V14" s="32" t="s">
        <v>33</v>
      </c>
      <c r="W14" s="33"/>
      <c r="X14" s="42"/>
      <c r="Y14" s="43"/>
      <c r="Z14" s="86" t="s">
        <v>24</v>
      </c>
      <c r="AA14" s="86"/>
      <c r="AB14" s="34">
        <v>0.5</v>
      </c>
      <c r="AC14" s="4"/>
      <c r="AD14" s="4"/>
      <c r="AE14" s="4"/>
      <c r="AF14" s="4"/>
      <c r="AG14" s="4"/>
      <c r="AH14" s="4"/>
      <c r="AI14" s="4"/>
      <c r="AJ14" s="4"/>
      <c r="AK14" s="4"/>
      <c r="AL14" s="5"/>
    </row>
    <row r="15" spans="1:38" s="1" customFormat="1" ht="16.5" customHeight="1">
      <c r="A15" s="31"/>
      <c r="B15" s="77"/>
      <c r="C15" s="78"/>
      <c r="D15" s="78"/>
      <c r="E15" s="78"/>
      <c r="F15" s="78"/>
      <c r="G15" s="78"/>
      <c r="H15" s="78"/>
      <c r="I15" s="78"/>
      <c r="J15" s="79"/>
      <c r="K15" s="83"/>
      <c r="L15" s="84"/>
      <c r="M15" s="84"/>
      <c r="N15" s="84"/>
      <c r="O15" s="84"/>
      <c r="P15" s="85"/>
      <c r="Q15" s="80"/>
      <c r="R15" s="81"/>
      <c r="S15" s="81"/>
      <c r="T15" s="82"/>
      <c r="U15" s="4"/>
      <c r="V15" s="32" t="s">
        <v>30</v>
      </c>
      <c r="W15" s="35"/>
      <c r="X15" s="44"/>
      <c r="Y15" s="43"/>
      <c r="Z15" s="86" t="s">
        <v>24</v>
      </c>
      <c r="AA15" s="86"/>
      <c r="AB15" s="34">
        <v>0.33333333333333331</v>
      </c>
      <c r="AC15" s="4"/>
      <c r="AD15" s="4"/>
      <c r="AE15" s="4"/>
      <c r="AF15" s="4"/>
      <c r="AG15" s="4"/>
      <c r="AH15" s="4"/>
      <c r="AI15" s="4"/>
      <c r="AJ15" s="4"/>
      <c r="AK15" s="4"/>
      <c r="AL15" s="5"/>
    </row>
    <row r="16" spans="1:38" s="1" customFormat="1" ht="16.5" customHeight="1">
      <c r="A16" s="31"/>
      <c r="B16" s="77"/>
      <c r="C16" s="78"/>
      <c r="D16" s="78"/>
      <c r="E16" s="78"/>
      <c r="F16" s="78"/>
      <c r="G16" s="78"/>
      <c r="H16" s="78"/>
      <c r="I16" s="78"/>
      <c r="J16" s="79"/>
      <c r="K16" s="83"/>
      <c r="L16" s="84"/>
      <c r="M16" s="84"/>
      <c r="N16" s="84"/>
      <c r="O16" s="84"/>
      <c r="P16" s="85"/>
      <c r="Q16" s="80"/>
      <c r="R16" s="81"/>
      <c r="S16" s="81"/>
      <c r="T16" s="82"/>
      <c r="U16" s="4"/>
      <c r="V16" s="32" t="s">
        <v>31</v>
      </c>
      <c r="W16" s="33"/>
      <c r="X16" s="42"/>
      <c r="Y16" s="45"/>
      <c r="Z16" s="86" t="s">
        <v>24</v>
      </c>
      <c r="AA16" s="86"/>
      <c r="AB16" s="34">
        <v>0.25</v>
      </c>
      <c r="AC16" s="4"/>
      <c r="AD16" s="4"/>
      <c r="AE16" s="4"/>
      <c r="AF16" s="4"/>
      <c r="AG16" s="4"/>
      <c r="AH16" s="4"/>
      <c r="AI16" s="4"/>
      <c r="AJ16" s="4"/>
      <c r="AK16" s="4"/>
      <c r="AL16" s="5"/>
    </row>
    <row r="17" spans="1:38" s="1" customFormat="1" ht="16.5" customHeight="1">
      <c r="A17" s="31"/>
      <c r="B17" s="77"/>
      <c r="C17" s="78"/>
      <c r="D17" s="78"/>
      <c r="E17" s="78"/>
      <c r="F17" s="78"/>
      <c r="G17" s="78"/>
      <c r="H17" s="78"/>
      <c r="I17" s="78"/>
      <c r="J17" s="79"/>
      <c r="K17" s="83"/>
      <c r="L17" s="84"/>
      <c r="M17" s="84"/>
      <c r="N17" s="84"/>
      <c r="O17" s="84"/>
      <c r="P17" s="85"/>
      <c r="Q17" s="80"/>
      <c r="R17" s="81"/>
      <c r="S17" s="81"/>
      <c r="T17" s="82"/>
      <c r="U17" s="4"/>
      <c r="V17" s="32" t="s">
        <v>32</v>
      </c>
      <c r="W17" s="33"/>
      <c r="X17" s="42"/>
      <c r="Y17" s="43"/>
      <c r="Z17" s="86" t="s">
        <v>24</v>
      </c>
      <c r="AA17" s="86"/>
      <c r="AB17" s="34">
        <v>0.25</v>
      </c>
      <c r="AC17" s="4"/>
      <c r="AD17" s="4"/>
      <c r="AE17" s="4"/>
      <c r="AF17" s="4"/>
      <c r="AG17" s="4"/>
      <c r="AH17" s="4"/>
      <c r="AI17" s="4"/>
      <c r="AJ17" s="4"/>
      <c r="AK17" s="4"/>
      <c r="AL17" s="5"/>
    </row>
    <row r="18" spans="1:38" s="1" customFormat="1" ht="16.5" customHeight="1">
      <c r="A18" s="31"/>
      <c r="B18" s="77"/>
      <c r="C18" s="78"/>
      <c r="D18" s="78"/>
      <c r="E18" s="78"/>
      <c r="F18" s="78"/>
      <c r="G18" s="78"/>
      <c r="H18" s="78"/>
      <c r="I18" s="78"/>
      <c r="J18" s="79"/>
      <c r="K18" s="83"/>
      <c r="L18" s="84"/>
      <c r="M18" s="84"/>
      <c r="N18" s="84"/>
      <c r="O18" s="84"/>
      <c r="P18" s="85"/>
      <c r="Q18" s="80"/>
      <c r="R18" s="81"/>
      <c r="S18" s="81"/>
      <c r="T18" s="82"/>
      <c r="U18" s="4"/>
      <c r="V18" s="32" t="s">
        <v>41</v>
      </c>
      <c r="W18" s="33"/>
      <c r="X18" s="42"/>
      <c r="Y18" s="43"/>
      <c r="Z18" s="86" t="s">
        <v>24</v>
      </c>
      <c r="AA18" s="86"/>
      <c r="AB18" s="34">
        <v>0.66666666666666663</v>
      </c>
      <c r="AC18" s="4"/>
      <c r="AD18" s="4"/>
      <c r="AE18" s="4"/>
      <c r="AF18" s="4"/>
      <c r="AG18" s="4"/>
      <c r="AH18" s="4"/>
      <c r="AI18" s="4"/>
      <c r="AJ18" s="4"/>
      <c r="AK18" s="4"/>
      <c r="AL18" s="5"/>
    </row>
    <row r="19" spans="1:38" s="1" customFormat="1" ht="16.5" customHeight="1">
      <c r="A19" s="31"/>
      <c r="B19" s="77"/>
      <c r="C19" s="78"/>
      <c r="D19" s="78"/>
      <c r="E19" s="78"/>
      <c r="F19" s="78"/>
      <c r="G19" s="78"/>
      <c r="H19" s="78"/>
      <c r="I19" s="78"/>
      <c r="J19" s="79"/>
      <c r="K19" s="83"/>
      <c r="L19" s="84"/>
      <c r="M19" s="84"/>
      <c r="N19" s="84"/>
      <c r="O19" s="84"/>
      <c r="P19" s="85"/>
      <c r="Q19" s="80"/>
      <c r="R19" s="81"/>
      <c r="S19" s="81"/>
      <c r="T19" s="82"/>
      <c r="U19" s="4"/>
      <c r="V19" s="32" t="s">
        <v>45</v>
      </c>
      <c r="W19" s="35"/>
      <c r="X19" s="44"/>
      <c r="Y19" s="43"/>
      <c r="Z19" s="86" t="s">
        <v>24</v>
      </c>
      <c r="AA19" s="86"/>
      <c r="AB19" s="34">
        <v>0.66666666666666663</v>
      </c>
      <c r="AC19" s="4"/>
      <c r="AD19" s="4"/>
      <c r="AE19" s="4"/>
      <c r="AF19" s="4"/>
      <c r="AG19" s="4"/>
      <c r="AH19" s="4"/>
      <c r="AI19" s="4"/>
      <c r="AJ19" s="4"/>
      <c r="AK19" s="4"/>
      <c r="AL19" s="5"/>
    </row>
    <row r="20" spans="1:38" s="1" customFormat="1" ht="16.5" customHeight="1">
      <c r="A20" s="31"/>
      <c r="B20" s="77"/>
      <c r="C20" s="78"/>
      <c r="D20" s="78"/>
      <c r="E20" s="78"/>
      <c r="F20" s="78"/>
      <c r="G20" s="78"/>
      <c r="H20" s="78"/>
      <c r="I20" s="78"/>
      <c r="J20" s="79"/>
      <c r="K20" s="83"/>
      <c r="L20" s="84"/>
      <c r="M20" s="84"/>
      <c r="N20" s="84"/>
      <c r="O20" s="84"/>
      <c r="P20" s="85"/>
      <c r="Q20" s="80"/>
      <c r="R20" s="81"/>
      <c r="S20" s="81"/>
      <c r="T20" s="82"/>
      <c r="U20" s="4"/>
      <c r="V20" s="32" t="s">
        <v>42</v>
      </c>
      <c r="W20" s="33"/>
      <c r="X20" s="42"/>
      <c r="Y20" s="45"/>
      <c r="Z20" s="86" t="s">
        <v>24</v>
      </c>
      <c r="AA20" s="86"/>
      <c r="AB20" s="34">
        <v>0.66666666666666663</v>
      </c>
      <c r="AC20" s="4"/>
      <c r="AD20" s="4"/>
      <c r="AE20" s="4"/>
      <c r="AF20" s="4"/>
      <c r="AG20" s="4"/>
      <c r="AH20" s="4"/>
      <c r="AI20" s="4"/>
      <c r="AJ20" s="4"/>
      <c r="AK20" s="4"/>
      <c r="AL20" s="5"/>
    </row>
    <row r="21" spans="1:38" s="1" customFormat="1" ht="16.5" customHeight="1">
      <c r="A21" s="31"/>
      <c r="B21" s="77"/>
      <c r="C21" s="78"/>
      <c r="D21" s="78"/>
      <c r="E21" s="78"/>
      <c r="F21" s="78"/>
      <c r="G21" s="78"/>
      <c r="H21" s="78"/>
      <c r="I21" s="78"/>
      <c r="J21" s="79"/>
      <c r="K21" s="83"/>
      <c r="L21" s="84"/>
      <c r="M21" s="84"/>
      <c r="N21" s="84"/>
      <c r="O21" s="84"/>
      <c r="P21" s="85"/>
      <c r="Q21" s="80"/>
      <c r="R21" s="81"/>
      <c r="S21" s="81"/>
      <c r="T21" s="82"/>
      <c r="U21" s="4"/>
      <c r="V21" s="32" t="s">
        <v>43</v>
      </c>
      <c r="W21" s="33"/>
      <c r="X21" s="42"/>
      <c r="Y21" s="43"/>
      <c r="Z21" s="86" t="s">
        <v>24</v>
      </c>
      <c r="AA21" s="86"/>
      <c r="AB21" s="34">
        <v>0.66666666666666663</v>
      </c>
      <c r="AC21" s="4"/>
      <c r="AD21" s="4"/>
      <c r="AE21" s="4"/>
      <c r="AF21" s="4"/>
      <c r="AG21" s="4"/>
      <c r="AH21" s="4"/>
      <c r="AI21" s="4"/>
      <c r="AJ21" s="4"/>
      <c r="AK21" s="4"/>
      <c r="AL21" s="5"/>
    </row>
    <row r="22" spans="1:38" s="1" customFormat="1" ht="16.5" customHeight="1">
      <c r="A22" s="31"/>
      <c r="B22" s="77"/>
      <c r="C22" s="78"/>
      <c r="D22" s="78"/>
      <c r="E22" s="78"/>
      <c r="F22" s="78"/>
      <c r="G22" s="78"/>
      <c r="H22" s="78"/>
      <c r="I22" s="78"/>
      <c r="J22" s="79"/>
      <c r="K22" s="83"/>
      <c r="L22" s="84"/>
      <c r="M22" s="84"/>
      <c r="N22" s="84"/>
      <c r="O22" s="84"/>
      <c r="P22" s="85"/>
      <c r="Q22" s="80"/>
      <c r="R22" s="81"/>
      <c r="S22" s="81"/>
      <c r="T22" s="82"/>
      <c r="U22" s="4"/>
      <c r="V22" s="4"/>
      <c r="W22" s="4"/>
      <c r="X22" s="4"/>
      <c r="Y22" s="4"/>
      <c r="Z22" s="4"/>
      <c r="AA22" s="4"/>
      <c r="AB22" s="4"/>
      <c r="AC22" s="4"/>
      <c r="AD22" s="4"/>
      <c r="AE22" s="4"/>
      <c r="AF22" s="4"/>
      <c r="AG22" s="4"/>
      <c r="AH22" s="4"/>
      <c r="AI22" s="4"/>
      <c r="AJ22" s="4"/>
      <c r="AK22" s="4"/>
      <c r="AL22" s="5"/>
    </row>
    <row r="23" spans="1:38" s="1" customFormat="1" ht="16.5" customHeight="1">
      <c r="A23" s="31"/>
      <c r="B23" s="77"/>
      <c r="C23" s="78"/>
      <c r="D23" s="78"/>
      <c r="E23" s="78"/>
      <c r="F23" s="78"/>
      <c r="G23" s="78"/>
      <c r="H23" s="78"/>
      <c r="I23" s="78"/>
      <c r="J23" s="79"/>
      <c r="K23" s="83"/>
      <c r="L23" s="84"/>
      <c r="M23" s="84"/>
      <c r="N23" s="84"/>
      <c r="O23" s="84"/>
      <c r="P23" s="85"/>
      <c r="Q23" s="80"/>
      <c r="R23" s="81"/>
      <c r="S23" s="81"/>
      <c r="T23" s="82"/>
      <c r="U23" s="4"/>
      <c r="V23" s="4"/>
      <c r="W23" s="4"/>
      <c r="X23" s="4"/>
      <c r="Y23" s="4"/>
      <c r="Z23" s="4"/>
      <c r="AA23" s="4"/>
      <c r="AB23" s="4"/>
      <c r="AC23" s="4"/>
      <c r="AD23" s="4"/>
      <c r="AE23" s="4"/>
      <c r="AF23" s="4"/>
      <c r="AG23" s="4"/>
      <c r="AH23" s="4"/>
      <c r="AI23" s="4"/>
      <c r="AJ23" s="4"/>
      <c r="AK23" s="4"/>
      <c r="AL23" s="5"/>
    </row>
    <row r="24" spans="1:38" s="1" customFormat="1" ht="16.5" customHeight="1">
      <c r="A24" s="31"/>
      <c r="B24" s="77"/>
      <c r="C24" s="78"/>
      <c r="D24" s="78"/>
      <c r="E24" s="78"/>
      <c r="F24" s="78"/>
      <c r="G24" s="78"/>
      <c r="H24" s="78"/>
      <c r="I24" s="78"/>
      <c r="J24" s="79"/>
      <c r="K24" s="83"/>
      <c r="L24" s="84"/>
      <c r="M24" s="84"/>
      <c r="N24" s="84"/>
      <c r="O24" s="84"/>
      <c r="P24" s="85"/>
      <c r="Q24" s="80"/>
      <c r="R24" s="81"/>
      <c r="S24" s="81"/>
      <c r="T24" s="82"/>
      <c r="U24" s="4"/>
      <c r="V24" s="4"/>
      <c r="W24" s="4"/>
      <c r="X24" s="4"/>
      <c r="Y24" s="4"/>
      <c r="Z24" s="4"/>
      <c r="AA24" s="4"/>
      <c r="AB24" s="4"/>
      <c r="AC24" s="4"/>
      <c r="AD24" s="4"/>
      <c r="AE24" s="4"/>
      <c r="AF24" s="4"/>
      <c r="AG24" s="4"/>
      <c r="AH24" s="4"/>
      <c r="AI24" s="4"/>
      <c r="AJ24" s="4"/>
      <c r="AK24" s="4"/>
      <c r="AL24" s="5"/>
    </row>
    <row r="25" spans="1:38" s="1" customFormat="1" ht="16.5" customHeight="1">
      <c r="A25" s="31"/>
      <c r="B25" s="77"/>
      <c r="C25" s="78"/>
      <c r="D25" s="78"/>
      <c r="E25" s="78"/>
      <c r="F25" s="78"/>
      <c r="G25" s="78"/>
      <c r="H25" s="78"/>
      <c r="I25" s="78"/>
      <c r="J25" s="79"/>
      <c r="K25" s="83"/>
      <c r="L25" s="84"/>
      <c r="M25" s="84"/>
      <c r="N25" s="84"/>
      <c r="O25" s="84"/>
      <c r="P25" s="85"/>
      <c r="Q25" s="80"/>
      <c r="R25" s="81"/>
      <c r="S25" s="81"/>
      <c r="T25" s="82"/>
      <c r="U25" s="4"/>
      <c r="V25" s="4"/>
      <c r="W25" s="4"/>
      <c r="X25" s="4"/>
      <c r="Y25" s="4"/>
      <c r="Z25" s="4"/>
      <c r="AA25" s="4"/>
      <c r="AB25" s="4"/>
      <c r="AC25" s="4"/>
      <c r="AD25" s="4"/>
      <c r="AE25" s="4"/>
      <c r="AF25" s="4"/>
      <c r="AG25" s="4"/>
      <c r="AH25" s="4"/>
      <c r="AI25" s="4"/>
      <c r="AJ25" s="4"/>
      <c r="AK25" s="4"/>
      <c r="AL25" s="5"/>
    </row>
    <row r="26" spans="1:38" s="1" customFormat="1" ht="16.5" customHeight="1">
      <c r="A26" s="31"/>
      <c r="B26" s="77"/>
      <c r="C26" s="78"/>
      <c r="D26" s="78"/>
      <c r="E26" s="78"/>
      <c r="F26" s="78"/>
      <c r="G26" s="78"/>
      <c r="H26" s="78"/>
      <c r="I26" s="78"/>
      <c r="J26" s="79"/>
      <c r="K26" s="83"/>
      <c r="L26" s="84"/>
      <c r="M26" s="84"/>
      <c r="N26" s="84"/>
      <c r="O26" s="84"/>
      <c r="P26" s="85"/>
      <c r="Q26" s="80"/>
      <c r="R26" s="81"/>
      <c r="S26" s="81"/>
      <c r="T26" s="82"/>
      <c r="U26" s="4"/>
      <c r="V26" s="4"/>
      <c r="W26" s="4"/>
      <c r="X26" s="4"/>
      <c r="Y26" s="4"/>
      <c r="Z26" s="4"/>
      <c r="AA26" s="4"/>
      <c r="AB26" s="4"/>
      <c r="AC26" s="4"/>
      <c r="AD26" s="4"/>
      <c r="AE26" s="4"/>
      <c r="AF26" s="4"/>
      <c r="AG26" s="4"/>
      <c r="AH26" s="4"/>
      <c r="AI26" s="4"/>
      <c r="AJ26" s="4"/>
      <c r="AK26" s="4"/>
      <c r="AL26" s="5"/>
    </row>
    <row r="27" spans="1:38" s="1" customFormat="1" ht="16.5" customHeight="1">
      <c r="A27" s="31"/>
      <c r="B27" s="77"/>
      <c r="C27" s="78"/>
      <c r="D27" s="78"/>
      <c r="E27" s="78"/>
      <c r="F27" s="78"/>
      <c r="G27" s="78"/>
      <c r="H27" s="78"/>
      <c r="I27" s="78"/>
      <c r="J27" s="79"/>
      <c r="K27" s="83"/>
      <c r="L27" s="84"/>
      <c r="M27" s="84"/>
      <c r="N27" s="84"/>
      <c r="O27" s="84"/>
      <c r="P27" s="85"/>
      <c r="Q27" s="80"/>
      <c r="R27" s="81"/>
      <c r="S27" s="81"/>
      <c r="T27" s="82"/>
      <c r="U27" s="4"/>
      <c r="V27" s="4"/>
      <c r="W27" s="4"/>
      <c r="X27" s="4"/>
      <c r="Y27" s="4"/>
      <c r="Z27" s="4"/>
      <c r="AA27" s="4"/>
      <c r="AB27" s="4"/>
      <c r="AC27" s="4"/>
      <c r="AD27" s="4"/>
      <c r="AE27" s="4"/>
      <c r="AF27" s="4"/>
      <c r="AG27" s="4"/>
      <c r="AH27" s="4"/>
      <c r="AI27" s="4"/>
      <c r="AJ27" s="4"/>
      <c r="AK27" s="4"/>
      <c r="AL27" s="5"/>
    </row>
    <row r="28" spans="1:38" s="1" customFormat="1" ht="16.5" customHeight="1">
      <c r="A28" s="31"/>
      <c r="B28" s="77"/>
      <c r="C28" s="78"/>
      <c r="D28" s="78"/>
      <c r="E28" s="78"/>
      <c r="F28" s="78"/>
      <c r="G28" s="78"/>
      <c r="H28" s="78"/>
      <c r="I28" s="78"/>
      <c r="J28" s="79"/>
      <c r="K28" s="83"/>
      <c r="L28" s="84"/>
      <c r="M28" s="84"/>
      <c r="N28" s="84"/>
      <c r="O28" s="84"/>
      <c r="P28" s="85"/>
      <c r="Q28" s="80"/>
      <c r="R28" s="81"/>
      <c r="S28" s="81"/>
      <c r="T28" s="82"/>
      <c r="U28" s="4"/>
      <c r="V28" s="4"/>
      <c r="W28" s="4"/>
      <c r="X28" s="4"/>
      <c r="Y28" s="4"/>
      <c r="Z28" s="4"/>
      <c r="AA28" s="4"/>
      <c r="AB28" s="4"/>
      <c r="AC28" s="4"/>
      <c r="AD28" s="4"/>
      <c r="AE28" s="4"/>
      <c r="AF28" s="4"/>
      <c r="AG28" s="4"/>
      <c r="AH28" s="4"/>
      <c r="AI28" s="4"/>
      <c r="AJ28" s="4"/>
      <c r="AK28" s="4"/>
      <c r="AL28" s="5"/>
    </row>
    <row r="29" spans="1:38" s="1" customFormat="1" ht="16.5" customHeight="1">
      <c r="A29" s="31"/>
      <c r="B29" s="77"/>
      <c r="C29" s="78"/>
      <c r="D29" s="78"/>
      <c r="E29" s="78"/>
      <c r="F29" s="78"/>
      <c r="G29" s="78"/>
      <c r="H29" s="78"/>
      <c r="I29" s="78"/>
      <c r="J29" s="79"/>
      <c r="K29" s="46"/>
      <c r="L29" s="47"/>
      <c r="M29" s="47"/>
      <c r="N29" s="47"/>
      <c r="O29" s="47"/>
      <c r="P29" s="48"/>
      <c r="Q29" s="80"/>
      <c r="R29" s="81"/>
      <c r="S29" s="81"/>
      <c r="T29" s="82"/>
      <c r="U29" s="4"/>
      <c r="V29" s="4"/>
      <c r="W29" s="4"/>
      <c r="X29" s="4"/>
      <c r="Y29" s="4"/>
      <c r="Z29" s="4"/>
      <c r="AA29" s="4"/>
      <c r="AB29" s="4"/>
      <c r="AC29" s="4"/>
      <c r="AD29" s="4"/>
      <c r="AE29" s="4"/>
      <c r="AF29" s="4"/>
      <c r="AG29" s="4"/>
      <c r="AH29" s="4"/>
      <c r="AI29" s="4"/>
      <c r="AJ29" s="4"/>
      <c r="AK29" s="4"/>
      <c r="AL29" s="5"/>
    </row>
    <row r="30" spans="1:38" s="1" customFormat="1" ht="16.5" customHeight="1">
      <c r="A30" s="31"/>
      <c r="B30" s="77"/>
      <c r="C30" s="78"/>
      <c r="D30" s="78"/>
      <c r="E30" s="78"/>
      <c r="F30" s="78"/>
      <c r="G30" s="78"/>
      <c r="H30" s="78"/>
      <c r="I30" s="78"/>
      <c r="J30" s="79"/>
      <c r="K30" s="46"/>
      <c r="L30" s="47"/>
      <c r="M30" s="47"/>
      <c r="N30" s="47"/>
      <c r="O30" s="47"/>
      <c r="P30" s="48"/>
      <c r="Q30" s="80"/>
      <c r="R30" s="81"/>
      <c r="S30" s="81"/>
      <c r="T30" s="82"/>
      <c r="U30" s="4"/>
      <c r="V30" s="4"/>
      <c r="W30" s="4"/>
      <c r="X30" s="4"/>
      <c r="Y30" s="4"/>
      <c r="Z30" s="4"/>
      <c r="AA30" s="4"/>
      <c r="AB30" s="4"/>
      <c r="AC30" s="4"/>
      <c r="AD30" s="4"/>
      <c r="AE30" s="4"/>
      <c r="AF30" s="4"/>
      <c r="AG30" s="4"/>
      <c r="AH30" s="4"/>
      <c r="AI30" s="4"/>
      <c r="AJ30" s="4"/>
      <c r="AK30" s="4"/>
      <c r="AL30" s="5"/>
    </row>
    <row r="31" spans="1:38" s="1" customFormat="1" ht="16.5" customHeight="1">
      <c r="A31" s="31"/>
      <c r="B31" s="77"/>
      <c r="C31" s="78"/>
      <c r="D31" s="78"/>
      <c r="E31" s="78"/>
      <c r="F31" s="78"/>
      <c r="G31" s="78"/>
      <c r="H31" s="78"/>
      <c r="I31" s="78"/>
      <c r="J31" s="79"/>
      <c r="K31" s="46"/>
      <c r="L31" s="47"/>
      <c r="M31" s="47"/>
      <c r="N31" s="47"/>
      <c r="O31" s="47"/>
      <c r="P31" s="48"/>
      <c r="Q31" s="80"/>
      <c r="R31" s="81"/>
      <c r="S31" s="81"/>
      <c r="T31" s="82"/>
      <c r="U31" s="4"/>
      <c r="V31" s="4"/>
      <c r="W31" s="4"/>
      <c r="X31" s="4"/>
      <c r="Y31" s="4"/>
      <c r="Z31" s="4"/>
      <c r="AA31" s="4"/>
      <c r="AB31" s="4"/>
      <c r="AC31" s="4"/>
      <c r="AD31" s="4"/>
      <c r="AE31" s="4"/>
      <c r="AF31" s="4"/>
      <c r="AG31" s="4"/>
      <c r="AH31" s="4"/>
      <c r="AI31" s="4"/>
      <c r="AJ31" s="4"/>
      <c r="AK31" s="4"/>
      <c r="AL31" s="5"/>
    </row>
    <row r="32" spans="1:38" s="1" customFormat="1" ht="16.5" customHeight="1">
      <c r="A32" s="31"/>
      <c r="B32" s="77"/>
      <c r="C32" s="78"/>
      <c r="D32" s="78"/>
      <c r="E32" s="78"/>
      <c r="F32" s="78"/>
      <c r="G32" s="78"/>
      <c r="H32" s="78"/>
      <c r="I32" s="78"/>
      <c r="J32" s="79"/>
      <c r="K32" s="46"/>
      <c r="L32" s="47"/>
      <c r="M32" s="47"/>
      <c r="N32" s="47"/>
      <c r="O32" s="47"/>
      <c r="P32" s="48"/>
      <c r="Q32" s="80"/>
      <c r="R32" s="81"/>
      <c r="S32" s="81"/>
      <c r="T32" s="82"/>
      <c r="U32" s="4"/>
      <c r="V32" s="4"/>
      <c r="W32" s="4"/>
      <c r="X32" s="4"/>
      <c r="Y32" s="4"/>
      <c r="Z32" s="4"/>
      <c r="AA32" s="4"/>
      <c r="AB32" s="4"/>
      <c r="AC32" s="4"/>
      <c r="AD32" s="4"/>
      <c r="AE32" s="4"/>
      <c r="AF32" s="4"/>
      <c r="AG32" s="4"/>
      <c r="AH32" s="4"/>
      <c r="AI32" s="4"/>
      <c r="AJ32" s="4"/>
      <c r="AK32" s="4"/>
      <c r="AL32" s="5"/>
    </row>
    <row r="33" spans="1:38" s="1" customFormat="1" ht="16.5" customHeight="1">
      <c r="A33" s="31"/>
      <c r="B33" s="77"/>
      <c r="C33" s="78"/>
      <c r="D33" s="78"/>
      <c r="E33" s="78"/>
      <c r="F33" s="78"/>
      <c r="G33" s="78"/>
      <c r="H33" s="78"/>
      <c r="I33" s="78"/>
      <c r="J33" s="79"/>
      <c r="K33" s="46"/>
      <c r="L33" s="47"/>
      <c r="M33" s="47"/>
      <c r="N33" s="47"/>
      <c r="O33" s="47"/>
      <c r="P33" s="48"/>
      <c r="Q33" s="80"/>
      <c r="R33" s="81"/>
      <c r="S33" s="81"/>
      <c r="T33" s="82"/>
      <c r="U33" s="4"/>
      <c r="V33" s="4"/>
      <c r="W33" s="4"/>
      <c r="X33" s="4"/>
      <c r="Y33" s="4"/>
      <c r="Z33" s="4"/>
      <c r="AA33" s="4"/>
      <c r="AB33" s="4"/>
      <c r="AC33" s="4"/>
      <c r="AD33" s="4"/>
      <c r="AE33" s="4"/>
      <c r="AF33" s="4"/>
      <c r="AG33" s="4"/>
      <c r="AH33" s="4"/>
      <c r="AI33" s="4"/>
      <c r="AJ33" s="4"/>
      <c r="AK33" s="4"/>
      <c r="AL33" s="5"/>
    </row>
    <row r="34" spans="1:38" s="1" customFormat="1" ht="16.5" customHeight="1">
      <c r="A34" s="31"/>
      <c r="B34" s="77"/>
      <c r="C34" s="78"/>
      <c r="D34" s="78"/>
      <c r="E34" s="78"/>
      <c r="F34" s="78"/>
      <c r="G34" s="78"/>
      <c r="H34" s="78"/>
      <c r="I34" s="78"/>
      <c r="J34" s="79"/>
      <c r="K34" s="46"/>
      <c r="L34" s="47"/>
      <c r="M34" s="47"/>
      <c r="N34" s="47"/>
      <c r="O34" s="47"/>
      <c r="P34" s="48"/>
      <c r="Q34" s="80"/>
      <c r="R34" s="81"/>
      <c r="S34" s="81"/>
      <c r="T34" s="82"/>
      <c r="U34" s="4"/>
      <c r="V34" s="4"/>
      <c r="W34" s="4"/>
      <c r="X34" s="4"/>
      <c r="Y34" s="4"/>
      <c r="Z34" s="4"/>
      <c r="AA34" s="4"/>
      <c r="AB34" s="4"/>
      <c r="AC34" s="4"/>
      <c r="AD34" s="4"/>
      <c r="AE34" s="4"/>
      <c r="AF34" s="4"/>
      <c r="AG34" s="4"/>
      <c r="AH34" s="4"/>
      <c r="AI34" s="4"/>
      <c r="AJ34" s="4"/>
      <c r="AK34" s="4"/>
      <c r="AL34" s="5"/>
    </row>
    <row r="35" spans="1:38" s="1" customFormat="1" ht="16.5" customHeight="1">
      <c r="A35" s="31"/>
      <c r="B35" s="77"/>
      <c r="C35" s="78"/>
      <c r="D35" s="78"/>
      <c r="E35" s="78"/>
      <c r="F35" s="78"/>
      <c r="G35" s="78"/>
      <c r="H35" s="78"/>
      <c r="I35" s="78"/>
      <c r="J35" s="79"/>
      <c r="K35" s="46"/>
      <c r="L35" s="47"/>
      <c r="M35" s="47"/>
      <c r="N35" s="47"/>
      <c r="O35" s="47"/>
      <c r="P35" s="48"/>
      <c r="Q35" s="80"/>
      <c r="R35" s="81"/>
      <c r="S35" s="81"/>
      <c r="T35" s="82"/>
      <c r="U35" s="4"/>
      <c r="V35" s="4"/>
      <c r="W35" s="4"/>
      <c r="X35" s="4"/>
      <c r="Y35" s="4"/>
      <c r="Z35" s="4"/>
      <c r="AA35" s="4"/>
      <c r="AB35" s="4"/>
      <c r="AC35" s="4"/>
      <c r="AD35" s="4"/>
      <c r="AE35" s="4"/>
      <c r="AF35" s="4"/>
      <c r="AG35" s="4"/>
      <c r="AH35" s="4"/>
      <c r="AI35" s="4"/>
      <c r="AJ35" s="4"/>
      <c r="AK35" s="4"/>
      <c r="AL35" s="5"/>
    </row>
    <row r="36" spans="1:38" s="1" customFormat="1" ht="16.5" customHeight="1">
      <c r="A36" s="31"/>
      <c r="B36" s="77"/>
      <c r="C36" s="78"/>
      <c r="D36" s="78"/>
      <c r="E36" s="78"/>
      <c r="F36" s="78"/>
      <c r="G36" s="78"/>
      <c r="H36" s="78"/>
      <c r="I36" s="78"/>
      <c r="J36" s="79"/>
      <c r="K36" s="46"/>
      <c r="L36" s="47"/>
      <c r="M36" s="47"/>
      <c r="N36" s="47"/>
      <c r="O36" s="47"/>
      <c r="P36" s="48"/>
      <c r="Q36" s="80"/>
      <c r="R36" s="81"/>
      <c r="S36" s="81"/>
      <c r="T36" s="82"/>
      <c r="U36" s="4"/>
      <c r="V36" s="4"/>
      <c r="W36" s="4"/>
      <c r="X36" s="4"/>
      <c r="Y36" s="4"/>
      <c r="Z36" s="4"/>
      <c r="AA36" s="4"/>
      <c r="AB36" s="4"/>
      <c r="AC36" s="4"/>
      <c r="AD36" s="4"/>
      <c r="AE36" s="4"/>
      <c r="AF36" s="4"/>
      <c r="AG36" s="4"/>
      <c r="AH36" s="4"/>
      <c r="AI36" s="4"/>
      <c r="AJ36" s="4"/>
      <c r="AK36" s="4"/>
      <c r="AL36" s="5"/>
    </row>
    <row r="37" spans="1:38" s="1" customFormat="1" ht="16.5" customHeight="1">
      <c r="A37" s="31"/>
      <c r="B37" s="77"/>
      <c r="C37" s="78"/>
      <c r="D37" s="78"/>
      <c r="E37" s="78"/>
      <c r="F37" s="78"/>
      <c r="G37" s="78"/>
      <c r="H37" s="78"/>
      <c r="I37" s="78"/>
      <c r="J37" s="79"/>
      <c r="K37" s="83"/>
      <c r="L37" s="84"/>
      <c r="M37" s="84"/>
      <c r="N37" s="84"/>
      <c r="O37" s="84"/>
      <c r="P37" s="85"/>
      <c r="Q37" s="80"/>
      <c r="R37" s="81"/>
      <c r="S37" s="81"/>
      <c r="T37" s="82"/>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77"/>
      <c r="C38" s="78"/>
      <c r="D38" s="78"/>
      <c r="E38" s="78"/>
      <c r="F38" s="78"/>
      <c r="G38" s="78"/>
      <c r="H38" s="78"/>
      <c r="I38" s="78"/>
      <c r="J38" s="79"/>
      <c r="K38" s="83"/>
      <c r="L38" s="84"/>
      <c r="M38" s="84"/>
      <c r="N38" s="84"/>
      <c r="O38" s="84"/>
      <c r="P38" s="85"/>
      <c r="Q38" s="80"/>
      <c r="R38" s="81"/>
      <c r="S38" s="81"/>
      <c r="T38" s="82"/>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133" t="s">
        <v>15</v>
      </c>
      <c r="B39" s="134"/>
      <c r="C39" s="134"/>
      <c r="D39" s="134"/>
      <c r="E39" s="134"/>
      <c r="F39" s="134"/>
      <c r="G39" s="134"/>
      <c r="H39" s="134"/>
      <c r="I39" s="134"/>
      <c r="J39" s="135"/>
      <c r="K39" s="136">
        <f>SUM(K13:P38)</f>
        <v>0</v>
      </c>
      <c r="L39" s="137"/>
      <c r="M39" s="137"/>
      <c r="N39" s="137"/>
      <c r="O39" s="137"/>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10">
    <mergeCell ref="Q23:T23"/>
    <mergeCell ref="K23:P23"/>
    <mergeCell ref="B30:J30"/>
    <mergeCell ref="B31:J31"/>
    <mergeCell ref="K38:P38"/>
    <mergeCell ref="A39:J39"/>
    <mergeCell ref="K39:O39"/>
    <mergeCell ref="B38:J38"/>
    <mergeCell ref="B35:J35"/>
    <mergeCell ref="B36:J36"/>
    <mergeCell ref="B37:J37"/>
    <mergeCell ref="Q38:T38"/>
    <mergeCell ref="Q24:T24"/>
    <mergeCell ref="Q25:T25"/>
    <mergeCell ref="Q26:T26"/>
    <mergeCell ref="Q27:T27"/>
    <mergeCell ref="Q28:T28"/>
    <mergeCell ref="Q29:T29"/>
    <mergeCell ref="Q30:T30"/>
    <mergeCell ref="Q31:T31"/>
    <mergeCell ref="Q32:T32"/>
    <mergeCell ref="K14:P14"/>
    <mergeCell ref="Q17:T17"/>
    <mergeCell ref="Q18:T18"/>
    <mergeCell ref="Q15:T15"/>
    <mergeCell ref="Q16:T16"/>
    <mergeCell ref="K15:P15"/>
    <mergeCell ref="K16:P16"/>
    <mergeCell ref="K17:P17"/>
    <mergeCell ref="K18:P18"/>
    <mergeCell ref="Q14:T14"/>
    <mergeCell ref="I10:K10"/>
    <mergeCell ref="M10:O10"/>
    <mergeCell ref="Q10:S10"/>
    <mergeCell ref="E7:G7"/>
    <mergeCell ref="A11:P11"/>
    <mergeCell ref="B13:J13"/>
    <mergeCell ref="Q13:T13"/>
    <mergeCell ref="B12:J12"/>
    <mergeCell ref="K12:P12"/>
    <mergeCell ref="Q12:T12"/>
    <mergeCell ref="K13:P13"/>
    <mergeCell ref="I7:K7"/>
    <mergeCell ref="M7:O7"/>
    <mergeCell ref="Q7:S7"/>
    <mergeCell ref="A10:C10"/>
    <mergeCell ref="E10:G10"/>
    <mergeCell ref="Q9:T9"/>
    <mergeCell ref="E5:H6"/>
    <mergeCell ref="I5:L5"/>
    <mergeCell ref="M5:P6"/>
    <mergeCell ref="I6:L6"/>
    <mergeCell ref="A7:C7"/>
    <mergeCell ref="Z18:AA18"/>
    <mergeCell ref="A2:T2"/>
    <mergeCell ref="A3:T3"/>
    <mergeCell ref="E8:H8"/>
    <mergeCell ref="I8:L8"/>
    <mergeCell ref="M8:P9"/>
    <mergeCell ref="A9:D9"/>
    <mergeCell ref="E9:H9"/>
    <mergeCell ref="I9:K9"/>
    <mergeCell ref="Q8:T8"/>
    <mergeCell ref="V12:W12"/>
    <mergeCell ref="X12:Z12"/>
    <mergeCell ref="Z14:AA14"/>
    <mergeCell ref="Z15:AA15"/>
    <mergeCell ref="Z16:AA16"/>
    <mergeCell ref="Z17:AA17"/>
    <mergeCell ref="B14:J14"/>
    <mergeCell ref="B15:J15"/>
    <mergeCell ref="B16:J16"/>
    <mergeCell ref="Z19:AA19"/>
    <mergeCell ref="Z20:AA20"/>
    <mergeCell ref="Z21:AA21"/>
    <mergeCell ref="Q21:T21"/>
    <mergeCell ref="Q22:T22"/>
    <mergeCell ref="Q19:T19"/>
    <mergeCell ref="B20:J20"/>
    <mergeCell ref="B21:J21"/>
    <mergeCell ref="B22:J22"/>
    <mergeCell ref="Q20:T20"/>
    <mergeCell ref="K19:P19"/>
    <mergeCell ref="K20:P20"/>
    <mergeCell ref="K21:P21"/>
    <mergeCell ref="K22:P22"/>
    <mergeCell ref="B17:J17"/>
    <mergeCell ref="B18:J18"/>
    <mergeCell ref="B19:J19"/>
    <mergeCell ref="Q35:T35"/>
    <mergeCell ref="Q36:T36"/>
    <mergeCell ref="Q37:T37"/>
    <mergeCell ref="B32:J32"/>
    <mergeCell ref="B33:J33"/>
    <mergeCell ref="B34:J34"/>
    <mergeCell ref="Q33:T33"/>
    <mergeCell ref="Q34:T34"/>
    <mergeCell ref="B26:J26"/>
    <mergeCell ref="B27:J27"/>
    <mergeCell ref="B28:J28"/>
    <mergeCell ref="B29:J29"/>
    <mergeCell ref="B23:J23"/>
    <mergeCell ref="B24:J24"/>
    <mergeCell ref="B25:J25"/>
    <mergeCell ref="K24:P24"/>
    <mergeCell ref="K25:P25"/>
    <mergeCell ref="K26:P26"/>
    <mergeCell ref="K27:P27"/>
    <mergeCell ref="K28:P28"/>
    <mergeCell ref="K37:P37"/>
  </mergeCells>
  <phoneticPr fontId="3"/>
  <conditionalFormatting sqref="I9:K9">
    <cfRule type="expression" dxfId="7" priority="1">
      <formula>$I$9="(7)×補助率"</formula>
    </cfRule>
  </conditionalFormatting>
  <conditionalFormatting sqref="L9">
    <cfRule type="expression" dxfId="6" priority="2">
      <formula>"≠$I$9＝$AD$2"</formula>
    </cfRule>
  </conditionalFormatting>
  <dataValidations count="5">
    <dataValidation type="list" allowBlank="1" showInputMessage="1" showErrorMessage="1" sqref="X12:Z12" xr:uid="{B2791AB7-1E2F-4FB0-9CE8-12C7FD5AC5E8}">
      <formula1>$V$14:$V$21</formula1>
    </dataValidation>
    <dataValidation type="list" allowBlank="1" showInputMessage="1" showErrorMessage="1" sqref="A3" xr:uid="{420C38F8-01CF-44F1-9B76-2118D92A014C}">
      <formula1>$V$2:$V$3</formula1>
    </dataValidation>
    <dataValidation type="list" allowBlank="1" showInputMessage="1" showErrorMessage="1" sqref="I9:K9" xr:uid="{A0B675BC-4A2C-4156-8005-9B2294730FB4}">
      <formula1>$AD$2:$AD$6</formula1>
    </dataValidation>
    <dataValidation type="list" allowBlank="1" showInputMessage="1" sqref="A13:A38" xr:uid="{839C8C08-EA07-49FB-8D3F-2067BFC88F52}">
      <formula1>"BELS,設備費,工事費,事務費"</formula1>
    </dataValidation>
    <dataValidation allowBlank="1" showInputMessage="1" sqref="B13:B38 A39 P39 Q13:Q39 R39:T39" xr:uid="{14972B88-ED41-451D-BAA7-1E1467035B26}"/>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1067C-BB14-4261-9949-C76BCD52E71E}">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95" t="s">
        <v>44</v>
      </c>
      <c r="B2" s="96"/>
      <c r="C2" s="96"/>
      <c r="D2" s="96"/>
      <c r="E2" s="96"/>
      <c r="F2" s="96"/>
      <c r="G2" s="96"/>
      <c r="H2" s="96"/>
      <c r="I2" s="96"/>
      <c r="J2" s="96"/>
      <c r="K2" s="96"/>
      <c r="L2" s="96"/>
      <c r="M2" s="96"/>
      <c r="N2" s="96"/>
      <c r="O2" s="96"/>
      <c r="P2" s="96"/>
      <c r="Q2" s="96"/>
      <c r="R2" s="96"/>
      <c r="S2" s="96"/>
      <c r="T2" s="96"/>
      <c r="U2" s="8"/>
      <c r="V2" s="2"/>
      <c r="W2" s="6"/>
      <c r="X2" s="6"/>
      <c r="Y2" s="6"/>
      <c r="Z2" s="6"/>
      <c r="AA2" s="6"/>
      <c r="AB2" s="4"/>
      <c r="AC2" s="6"/>
      <c r="AD2" s="41"/>
      <c r="AE2" s="6"/>
      <c r="AF2" s="8"/>
      <c r="AG2" s="8"/>
      <c r="AH2" s="8"/>
      <c r="AI2" s="8"/>
      <c r="AJ2" s="8"/>
      <c r="AK2" s="8"/>
      <c r="AL2" s="8"/>
    </row>
    <row r="3" spans="1:38">
      <c r="A3" s="95" t="str">
        <f>'全体（ZEB普及）'!A3</f>
        <v>新築建築物のＺＥＢ普及促進支援事業</v>
      </c>
      <c r="B3" s="95"/>
      <c r="C3" s="95"/>
      <c r="D3" s="95"/>
      <c r="E3" s="95"/>
      <c r="F3" s="95"/>
      <c r="G3" s="95"/>
      <c r="H3" s="95"/>
      <c r="I3" s="95"/>
      <c r="J3" s="95"/>
      <c r="K3" s="95"/>
      <c r="L3" s="95"/>
      <c r="M3" s="95"/>
      <c r="N3" s="95"/>
      <c r="O3" s="95"/>
      <c r="P3" s="95"/>
      <c r="Q3" s="95"/>
      <c r="R3" s="95"/>
      <c r="S3" s="95"/>
      <c r="T3" s="95"/>
      <c r="W3" s="6"/>
      <c r="X3" s="4"/>
      <c r="Y3" s="4"/>
      <c r="Z3" s="4"/>
      <c r="AA3" s="4"/>
      <c r="AB3" s="4"/>
      <c r="AC3" s="4"/>
      <c r="AD3" s="38"/>
      <c r="AE3" s="4"/>
    </row>
    <row r="4" spans="1:38" ht="19.5" thickBot="1">
      <c r="A4" s="14" t="s">
        <v>65</v>
      </c>
      <c r="B4" s="13"/>
      <c r="C4" s="13"/>
      <c r="D4" s="13"/>
      <c r="E4" s="13"/>
      <c r="F4" s="13"/>
      <c r="G4" s="13"/>
      <c r="H4" s="13"/>
      <c r="I4" s="13"/>
      <c r="J4" s="13"/>
      <c r="K4" s="13"/>
      <c r="L4" s="13"/>
      <c r="M4" s="13"/>
      <c r="N4" s="13"/>
      <c r="O4" s="13"/>
      <c r="P4" s="13"/>
      <c r="Q4" s="13"/>
      <c r="R4" s="13"/>
      <c r="S4" s="13"/>
      <c r="T4" s="13"/>
      <c r="W4" s="6"/>
      <c r="X4" s="4"/>
      <c r="Y4" s="4"/>
      <c r="Z4" s="4"/>
      <c r="AA4" s="4"/>
      <c r="AB4" s="4"/>
      <c r="AC4" s="4"/>
      <c r="AD4" s="38"/>
      <c r="AE4" s="4"/>
    </row>
    <row r="5" spans="1:38" s="1" customFormat="1" ht="17.25" customHeight="1" thickTop="1">
      <c r="A5" s="15" t="s">
        <v>0</v>
      </c>
      <c r="B5" s="16"/>
      <c r="C5" s="16"/>
      <c r="D5" s="17"/>
      <c r="E5" s="87" t="s">
        <v>11</v>
      </c>
      <c r="F5" s="88"/>
      <c r="G5" s="88"/>
      <c r="H5" s="89"/>
      <c r="I5" s="87" t="s">
        <v>1</v>
      </c>
      <c r="J5" s="88"/>
      <c r="K5" s="88"/>
      <c r="L5" s="89"/>
      <c r="M5" s="87" t="s">
        <v>12</v>
      </c>
      <c r="N5" s="88"/>
      <c r="O5" s="88"/>
      <c r="P5" s="89"/>
      <c r="Q5" s="15" t="s">
        <v>5</v>
      </c>
      <c r="R5" s="16"/>
      <c r="S5" s="16"/>
      <c r="T5" s="17"/>
      <c r="U5" s="4"/>
      <c r="V5" s="4"/>
      <c r="W5" s="4"/>
      <c r="X5" s="4"/>
      <c r="Y5" s="4"/>
      <c r="Z5" s="4"/>
      <c r="AA5" s="4"/>
      <c r="AB5" s="4"/>
      <c r="AC5" s="4"/>
      <c r="AD5" s="38"/>
      <c r="AE5" s="4"/>
      <c r="AF5" s="4"/>
      <c r="AG5" s="4"/>
      <c r="AH5" s="4"/>
      <c r="AI5" s="4"/>
      <c r="AJ5" s="4"/>
      <c r="AK5" s="4"/>
      <c r="AL5" s="5"/>
    </row>
    <row r="6" spans="1:38" s="1" customFormat="1" ht="17.25" thickBot="1">
      <c r="A6" s="26"/>
      <c r="B6" s="27"/>
      <c r="C6" s="27"/>
      <c r="D6" s="28"/>
      <c r="E6" s="90"/>
      <c r="F6" s="91"/>
      <c r="G6" s="91"/>
      <c r="H6" s="92"/>
      <c r="I6" s="90" t="s">
        <v>2</v>
      </c>
      <c r="J6" s="91"/>
      <c r="K6" s="91"/>
      <c r="L6" s="92"/>
      <c r="M6" s="90"/>
      <c r="N6" s="91"/>
      <c r="O6" s="91"/>
      <c r="P6" s="92"/>
      <c r="Q6" s="26"/>
      <c r="R6" s="27"/>
      <c r="S6" s="27"/>
      <c r="T6" s="28"/>
      <c r="U6" s="4"/>
      <c r="V6" s="4"/>
      <c r="W6" s="6"/>
      <c r="X6" s="4"/>
      <c r="Y6" s="4"/>
      <c r="Z6" s="4"/>
      <c r="AA6" s="4"/>
      <c r="AB6" s="4"/>
      <c r="AC6" s="4"/>
      <c r="AD6" s="38"/>
      <c r="AE6" s="4"/>
      <c r="AF6" s="4"/>
      <c r="AG6" s="4"/>
      <c r="AH6" s="4"/>
      <c r="AI6" s="4"/>
      <c r="AJ6" s="4"/>
      <c r="AK6" s="4"/>
      <c r="AL6" s="5"/>
    </row>
    <row r="7" spans="1:38" s="1" customFormat="1" ht="20.25" thickTop="1" thickBot="1">
      <c r="A7" s="141"/>
      <c r="B7" s="142"/>
      <c r="C7" s="142"/>
      <c r="D7" s="7" t="s">
        <v>3</v>
      </c>
      <c r="E7" s="141"/>
      <c r="F7" s="142"/>
      <c r="G7" s="142"/>
      <c r="H7" s="7" t="s">
        <v>3</v>
      </c>
      <c r="I7" s="93">
        <f>A7-E7</f>
        <v>0</v>
      </c>
      <c r="J7" s="94"/>
      <c r="K7" s="94"/>
      <c r="L7" s="7" t="s">
        <v>3</v>
      </c>
      <c r="M7" s="93">
        <f>K39</f>
        <v>0</v>
      </c>
      <c r="N7" s="94"/>
      <c r="O7" s="94"/>
      <c r="P7" s="7" t="s">
        <v>3</v>
      </c>
      <c r="Q7" s="141"/>
      <c r="R7" s="142"/>
      <c r="S7" s="142"/>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97" t="s">
        <v>7</v>
      </c>
      <c r="F8" s="98"/>
      <c r="G8" s="98"/>
      <c r="H8" s="99"/>
      <c r="I8" s="97" t="s">
        <v>9</v>
      </c>
      <c r="J8" s="98"/>
      <c r="K8" s="98"/>
      <c r="L8" s="99"/>
      <c r="M8" s="100" t="s">
        <v>36</v>
      </c>
      <c r="N8" s="101"/>
      <c r="O8" s="101"/>
      <c r="P8" s="102"/>
      <c r="Q8" s="97" t="s">
        <v>37</v>
      </c>
      <c r="R8" s="98"/>
      <c r="S8" s="98"/>
      <c r="T8" s="99"/>
      <c r="U8" s="4"/>
      <c r="V8" s="4"/>
      <c r="W8" s="4"/>
      <c r="X8" s="4"/>
      <c r="Y8" s="4"/>
      <c r="Z8" s="4"/>
      <c r="AA8" s="4"/>
      <c r="AB8" s="4"/>
      <c r="AC8" s="4"/>
      <c r="AD8" s="4"/>
      <c r="AE8" s="4"/>
      <c r="AF8" s="4"/>
      <c r="AG8" s="4"/>
      <c r="AH8" s="4"/>
      <c r="AI8" s="4"/>
      <c r="AJ8" s="4"/>
      <c r="AK8" s="4"/>
      <c r="AL8" s="5"/>
    </row>
    <row r="9" spans="1:38" s="1" customFormat="1" ht="26.1" customHeight="1" thickBot="1">
      <c r="A9" s="106" t="s">
        <v>6</v>
      </c>
      <c r="B9" s="107"/>
      <c r="C9" s="108"/>
      <c r="D9" s="109"/>
      <c r="E9" s="106" t="s">
        <v>8</v>
      </c>
      <c r="F9" s="107"/>
      <c r="G9" s="108"/>
      <c r="H9" s="109"/>
      <c r="I9" s="138" t="str">
        <f>'全体（ZEB普及）'!I9</f>
        <v>(7)×補助率</v>
      </c>
      <c r="J9" s="111"/>
      <c r="K9" s="111"/>
      <c r="L9" s="36">
        <f>'全体（ZEB普及）'!L9</f>
        <v>0.5</v>
      </c>
      <c r="M9" s="103"/>
      <c r="N9" s="104"/>
      <c r="O9" s="104"/>
      <c r="P9" s="105"/>
      <c r="Q9" s="106" t="s">
        <v>38</v>
      </c>
      <c r="R9" s="107"/>
      <c r="S9" s="107"/>
      <c r="T9" s="109"/>
      <c r="U9" s="4"/>
      <c r="V9" s="4"/>
      <c r="W9" s="4"/>
      <c r="X9" s="4"/>
      <c r="Y9" s="4"/>
      <c r="Z9" s="4"/>
      <c r="AA9" s="4"/>
      <c r="AB9" s="4"/>
      <c r="AC9" s="4"/>
      <c r="AD9" s="4"/>
      <c r="AE9" s="4"/>
      <c r="AF9" s="4"/>
      <c r="AG9" s="4"/>
      <c r="AH9" s="4"/>
      <c r="AI9" s="4"/>
      <c r="AJ9" s="4"/>
      <c r="AK9" s="4"/>
      <c r="AL9" s="5"/>
    </row>
    <row r="10" spans="1:38" s="1" customFormat="1" ht="20.25" thickTop="1" thickBot="1">
      <c r="A10" s="93">
        <f>IF(M7&gt;Q7,Q7,M7)</f>
        <v>0</v>
      </c>
      <c r="B10" s="94"/>
      <c r="C10" s="94"/>
      <c r="D10" s="7" t="s">
        <v>3</v>
      </c>
      <c r="E10" s="93">
        <f>IF(I7&gt;A10,A10,I7)</f>
        <v>0</v>
      </c>
      <c r="F10" s="94"/>
      <c r="G10" s="94"/>
      <c r="H10" s="7" t="s">
        <v>3</v>
      </c>
      <c r="I10" s="139">
        <f>ROUNDDOWN(E10*L9,-3)</f>
        <v>0</v>
      </c>
      <c r="J10" s="140"/>
      <c r="K10" s="140"/>
      <c r="L10" s="7" t="s">
        <v>3</v>
      </c>
      <c r="M10" s="93">
        <f>ROUNDDOWN(Q7*L9,-3)</f>
        <v>0</v>
      </c>
      <c r="N10" s="94"/>
      <c r="O10" s="94"/>
      <c r="P10" s="7" t="s">
        <v>3</v>
      </c>
      <c r="Q10" s="93">
        <f>M10-I10</f>
        <v>0</v>
      </c>
      <c r="R10" s="94"/>
      <c r="S10" s="94"/>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116" t="s">
        <v>13</v>
      </c>
      <c r="B11" s="116"/>
      <c r="C11" s="116"/>
      <c r="D11" s="116"/>
      <c r="E11" s="116"/>
      <c r="F11" s="116"/>
      <c r="G11" s="116"/>
      <c r="H11" s="116"/>
      <c r="I11" s="116"/>
      <c r="J11" s="116"/>
      <c r="K11" s="116"/>
      <c r="L11" s="116"/>
      <c r="M11" s="91"/>
      <c r="N11" s="91"/>
      <c r="O11" s="91"/>
      <c r="P11" s="91"/>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23" t="s">
        <v>4</v>
      </c>
      <c r="C12" s="124"/>
      <c r="D12" s="124"/>
      <c r="E12" s="124"/>
      <c r="F12" s="124"/>
      <c r="G12" s="124"/>
      <c r="H12" s="124"/>
      <c r="I12" s="124"/>
      <c r="J12" s="124"/>
      <c r="K12" s="125" t="s">
        <v>17</v>
      </c>
      <c r="L12" s="124"/>
      <c r="M12" s="124"/>
      <c r="N12" s="124"/>
      <c r="O12" s="124"/>
      <c r="P12" s="126"/>
      <c r="Q12" s="125" t="s">
        <v>18</v>
      </c>
      <c r="R12" s="124"/>
      <c r="S12" s="124"/>
      <c r="T12" s="126"/>
      <c r="U12" s="4"/>
      <c r="V12" s="5"/>
      <c r="W12" s="5"/>
      <c r="X12" s="4"/>
      <c r="Y12" s="4"/>
      <c r="Z12" s="6"/>
      <c r="AA12" s="4"/>
      <c r="AB12" s="4"/>
      <c r="AC12" s="4"/>
      <c r="AD12" s="4"/>
      <c r="AE12" s="4"/>
      <c r="AF12" s="4"/>
      <c r="AG12" s="4"/>
      <c r="AH12" s="4"/>
      <c r="AI12" s="4"/>
      <c r="AJ12" s="4"/>
      <c r="AK12" s="4"/>
      <c r="AL12" s="5"/>
    </row>
    <row r="13" spans="1:38" s="1" customFormat="1" ht="17.25" customHeight="1" thickTop="1">
      <c r="A13" s="30"/>
      <c r="B13" s="117"/>
      <c r="C13" s="118"/>
      <c r="D13" s="118"/>
      <c r="E13" s="118"/>
      <c r="F13" s="118"/>
      <c r="G13" s="118"/>
      <c r="H13" s="118"/>
      <c r="I13" s="118"/>
      <c r="J13" s="119"/>
      <c r="K13" s="127"/>
      <c r="L13" s="128"/>
      <c r="M13" s="128"/>
      <c r="N13" s="128"/>
      <c r="O13" s="128"/>
      <c r="P13" s="129"/>
      <c r="Q13" s="120"/>
      <c r="R13" s="121"/>
      <c r="S13" s="121"/>
      <c r="T13" s="122"/>
      <c r="U13" s="4"/>
      <c r="V13" s="5"/>
      <c r="W13" s="5"/>
      <c r="X13" s="4"/>
      <c r="Y13" s="4"/>
      <c r="Z13" s="6"/>
      <c r="AA13" s="4"/>
      <c r="AB13" s="4"/>
      <c r="AC13" s="4"/>
      <c r="AD13" s="4"/>
      <c r="AE13" s="4"/>
      <c r="AF13" s="4"/>
      <c r="AG13" s="4"/>
      <c r="AH13" s="4"/>
      <c r="AI13" s="4"/>
      <c r="AJ13" s="4"/>
      <c r="AK13" s="4"/>
      <c r="AL13" s="5"/>
    </row>
    <row r="14" spans="1:38" s="1" customFormat="1" ht="16.5" customHeight="1">
      <c r="A14" s="31"/>
      <c r="B14" s="77"/>
      <c r="C14" s="78"/>
      <c r="D14" s="78"/>
      <c r="E14" s="78"/>
      <c r="F14" s="78"/>
      <c r="G14" s="78"/>
      <c r="H14" s="78"/>
      <c r="I14" s="78"/>
      <c r="J14" s="79"/>
      <c r="K14" s="83"/>
      <c r="L14" s="84"/>
      <c r="M14" s="84"/>
      <c r="N14" s="84"/>
      <c r="O14" s="84"/>
      <c r="P14" s="85"/>
      <c r="Q14" s="130"/>
      <c r="R14" s="131"/>
      <c r="S14" s="131"/>
      <c r="T14" s="132"/>
      <c r="U14" s="4"/>
      <c r="V14" s="5"/>
      <c r="W14" s="5"/>
      <c r="X14" s="4"/>
      <c r="Y14" s="4"/>
      <c r="Z14" s="6"/>
      <c r="AA14" s="4"/>
      <c r="AB14" s="4"/>
      <c r="AC14" s="4"/>
      <c r="AD14" s="4"/>
      <c r="AE14" s="4"/>
      <c r="AF14" s="4"/>
      <c r="AG14" s="4"/>
      <c r="AH14" s="4"/>
      <c r="AI14" s="4"/>
      <c r="AJ14" s="4"/>
      <c r="AK14" s="4"/>
      <c r="AL14" s="5"/>
    </row>
    <row r="15" spans="1:38" s="1" customFormat="1" ht="16.5" customHeight="1">
      <c r="A15" s="31"/>
      <c r="B15" s="77"/>
      <c r="C15" s="78"/>
      <c r="D15" s="78"/>
      <c r="E15" s="78"/>
      <c r="F15" s="78"/>
      <c r="G15" s="78"/>
      <c r="H15" s="78"/>
      <c r="I15" s="78"/>
      <c r="J15" s="79"/>
      <c r="K15" s="83"/>
      <c r="L15" s="84"/>
      <c r="M15" s="84"/>
      <c r="N15" s="84"/>
      <c r="O15" s="84"/>
      <c r="P15" s="85"/>
      <c r="Q15" s="80"/>
      <c r="R15" s="81"/>
      <c r="S15" s="81"/>
      <c r="T15" s="82"/>
      <c r="U15" s="4"/>
      <c r="V15" s="5"/>
      <c r="W15" s="5"/>
      <c r="X15" s="4"/>
      <c r="Y15" s="4"/>
      <c r="Z15" s="6"/>
      <c r="AA15" s="4"/>
      <c r="AB15" s="4"/>
      <c r="AC15" s="4"/>
      <c r="AD15" s="4"/>
      <c r="AE15" s="4"/>
      <c r="AF15" s="4"/>
      <c r="AG15" s="4"/>
      <c r="AH15" s="4"/>
      <c r="AI15" s="4"/>
      <c r="AJ15" s="4"/>
      <c r="AK15" s="4"/>
      <c r="AL15" s="5"/>
    </row>
    <row r="16" spans="1:38" s="1" customFormat="1" ht="16.5" customHeight="1">
      <c r="A16" s="31"/>
      <c r="B16" s="77"/>
      <c r="C16" s="78"/>
      <c r="D16" s="78"/>
      <c r="E16" s="78"/>
      <c r="F16" s="78"/>
      <c r="G16" s="78"/>
      <c r="H16" s="78"/>
      <c r="I16" s="78"/>
      <c r="J16" s="79"/>
      <c r="K16" s="83"/>
      <c r="L16" s="84"/>
      <c r="M16" s="84"/>
      <c r="N16" s="84"/>
      <c r="O16" s="84"/>
      <c r="P16" s="85"/>
      <c r="Q16" s="80"/>
      <c r="R16" s="81"/>
      <c r="S16" s="81"/>
      <c r="T16" s="82"/>
      <c r="U16" s="4"/>
      <c r="V16" s="5"/>
      <c r="W16" s="5"/>
      <c r="X16" s="4"/>
      <c r="Y16" s="4"/>
      <c r="Z16" s="6"/>
      <c r="AA16" s="4"/>
      <c r="AB16" s="4"/>
      <c r="AC16" s="4"/>
      <c r="AD16" s="4"/>
      <c r="AE16" s="4"/>
      <c r="AF16" s="4"/>
      <c r="AG16" s="4"/>
      <c r="AH16" s="4"/>
      <c r="AI16" s="4"/>
      <c r="AJ16" s="4"/>
      <c r="AK16" s="4"/>
      <c r="AL16" s="5"/>
    </row>
    <row r="17" spans="1:38" s="1" customFormat="1" ht="16.5" customHeight="1">
      <c r="A17" s="31"/>
      <c r="B17" s="77"/>
      <c r="C17" s="78"/>
      <c r="D17" s="78"/>
      <c r="E17" s="78"/>
      <c r="F17" s="78"/>
      <c r="G17" s="78"/>
      <c r="H17" s="78"/>
      <c r="I17" s="78"/>
      <c r="J17" s="79"/>
      <c r="K17" s="83"/>
      <c r="L17" s="84"/>
      <c r="M17" s="84"/>
      <c r="N17" s="84"/>
      <c r="O17" s="84"/>
      <c r="P17" s="85"/>
      <c r="Q17" s="80"/>
      <c r="R17" s="81"/>
      <c r="S17" s="81"/>
      <c r="T17" s="82"/>
      <c r="U17" s="4"/>
      <c r="V17" s="5"/>
      <c r="W17" s="5"/>
      <c r="X17" s="4"/>
      <c r="Y17" s="4"/>
      <c r="Z17" s="6"/>
      <c r="AA17" s="4"/>
      <c r="AB17" s="4"/>
      <c r="AC17" s="4"/>
      <c r="AD17" s="4"/>
      <c r="AE17" s="4"/>
      <c r="AF17" s="4"/>
      <c r="AG17" s="4"/>
      <c r="AH17" s="4"/>
      <c r="AI17" s="4"/>
      <c r="AJ17" s="4"/>
      <c r="AK17" s="4"/>
      <c r="AL17" s="5"/>
    </row>
    <row r="18" spans="1:38" s="1" customFormat="1" ht="16.5" customHeight="1">
      <c r="A18" s="31"/>
      <c r="B18" s="77"/>
      <c r="C18" s="78"/>
      <c r="D18" s="78"/>
      <c r="E18" s="78"/>
      <c r="F18" s="78"/>
      <c r="G18" s="78"/>
      <c r="H18" s="78"/>
      <c r="I18" s="78"/>
      <c r="J18" s="79"/>
      <c r="K18" s="83"/>
      <c r="L18" s="84"/>
      <c r="M18" s="84"/>
      <c r="N18" s="84"/>
      <c r="O18" s="84"/>
      <c r="P18" s="85"/>
      <c r="Q18" s="80"/>
      <c r="R18" s="81"/>
      <c r="S18" s="81"/>
      <c r="T18" s="82"/>
      <c r="U18" s="4"/>
      <c r="V18" s="5"/>
      <c r="W18" s="5"/>
      <c r="X18" s="4"/>
      <c r="Y18" s="4"/>
      <c r="Z18" s="6"/>
      <c r="AA18" s="4"/>
      <c r="AB18" s="4"/>
      <c r="AC18" s="4"/>
      <c r="AD18" s="4"/>
      <c r="AE18" s="4"/>
      <c r="AF18" s="4"/>
      <c r="AG18" s="4"/>
      <c r="AH18" s="4"/>
      <c r="AI18" s="4"/>
      <c r="AJ18" s="4"/>
      <c r="AK18" s="4"/>
      <c r="AL18" s="5"/>
    </row>
    <row r="19" spans="1:38" s="1" customFormat="1" ht="16.5" customHeight="1">
      <c r="A19" s="31"/>
      <c r="B19" s="77"/>
      <c r="C19" s="78"/>
      <c r="D19" s="78"/>
      <c r="E19" s="78"/>
      <c r="F19" s="78"/>
      <c r="G19" s="78"/>
      <c r="H19" s="78"/>
      <c r="I19" s="78"/>
      <c r="J19" s="79"/>
      <c r="K19" s="83"/>
      <c r="L19" s="84"/>
      <c r="M19" s="84"/>
      <c r="N19" s="84"/>
      <c r="O19" s="84"/>
      <c r="P19" s="85"/>
      <c r="Q19" s="80"/>
      <c r="R19" s="81"/>
      <c r="S19" s="81"/>
      <c r="T19" s="82"/>
      <c r="U19" s="4"/>
      <c r="V19" s="5"/>
      <c r="W19" s="5"/>
      <c r="X19" s="4"/>
      <c r="Y19" s="4"/>
      <c r="Z19" s="6"/>
      <c r="AA19" s="4"/>
      <c r="AB19" s="4"/>
      <c r="AC19" s="4"/>
      <c r="AD19" s="4"/>
      <c r="AE19" s="4"/>
      <c r="AF19" s="4"/>
      <c r="AG19" s="4"/>
      <c r="AH19" s="4"/>
      <c r="AI19" s="4"/>
      <c r="AJ19" s="4"/>
      <c r="AK19" s="4"/>
      <c r="AL19" s="5"/>
    </row>
    <row r="20" spans="1:38" s="1" customFormat="1" ht="16.5" customHeight="1">
      <c r="A20" s="31"/>
      <c r="B20" s="77"/>
      <c r="C20" s="78"/>
      <c r="D20" s="78"/>
      <c r="E20" s="78"/>
      <c r="F20" s="78"/>
      <c r="G20" s="78"/>
      <c r="H20" s="78"/>
      <c r="I20" s="78"/>
      <c r="J20" s="79"/>
      <c r="K20" s="83"/>
      <c r="L20" s="84"/>
      <c r="M20" s="84"/>
      <c r="N20" s="84"/>
      <c r="O20" s="84"/>
      <c r="P20" s="85"/>
      <c r="Q20" s="80"/>
      <c r="R20" s="81"/>
      <c r="S20" s="81"/>
      <c r="T20" s="82"/>
      <c r="U20" s="4"/>
      <c r="V20" s="5"/>
      <c r="W20" s="5"/>
      <c r="X20" s="4"/>
      <c r="Y20" s="4"/>
      <c r="Z20" s="6"/>
      <c r="AA20" s="4"/>
      <c r="AB20" s="4"/>
      <c r="AC20" s="4"/>
      <c r="AD20" s="4"/>
      <c r="AE20" s="4"/>
      <c r="AF20" s="4"/>
      <c r="AG20" s="4"/>
      <c r="AH20" s="4"/>
      <c r="AI20" s="4"/>
      <c r="AJ20" s="4"/>
      <c r="AK20" s="4"/>
      <c r="AL20" s="5"/>
    </row>
    <row r="21" spans="1:38" s="1" customFormat="1" ht="16.5" customHeight="1">
      <c r="A21" s="31"/>
      <c r="B21" s="77"/>
      <c r="C21" s="78"/>
      <c r="D21" s="78"/>
      <c r="E21" s="78"/>
      <c r="F21" s="78"/>
      <c r="G21" s="78"/>
      <c r="H21" s="78"/>
      <c r="I21" s="78"/>
      <c r="J21" s="79"/>
      <c r="K21" s="83"/>
      <c r="L21" s="84"/>
      <c r="M21" s="84"/>
      <c r="N21" s="84"/>
      <c r="O21" s="84"/>
      <c r="P21" s="85"/>
      <c r="Q21" s="80"/>
      <c r="R21" s="81"/>
      <c r="S21" s="81"/>
      <c r="T21" s="82"/>
      <c r="U21" s="4"/>
      <c r="V21" s="5"/>
      <c r="W21" s="5"/>
      <c r="X21" s="4"/>
      <c r="Y21" s="4"/>
      <c r="Z21" s="6"/>
      <c r="AA21" s="4"/>
      <c r="AB21" s="4"/>
      <c r="AC21" s="4"/>
      <c r="AD21" s="4"/>
      <c r="AE21" s="4"/>
      <c r="AF21" s="4"/>
      <c r="AG21" s="4"/>
      <c r="AH21" s="4"/>
      <c r="AI21" s="4"/>
      <c r="AJ21" s="4"/>
      <c r="AK21" s="4"/>
      <c r="AL21" s="5"/>
    </row>
    <row r="22" spans="1:38" s="1" customFormat="1" ht="16.5" customHeight="1">
      <c r="A22" s="31"/>
      <c r="B22" s="77"/>
      <c r="C22" s="78"/>
      <c r="D22" s="78"/>
      <c r="E22" s="78"/>
      <c r="F22" s="78"/>
      <c r="G22" s="78"/>
      <c r="H22" s="78"/>
      <c r="I22" s="78"/>
      <c r="J22" s="79"/>
      <c r="K22" s="83"/>
      <c r="L22" s="84"/>
      <c r="M22" s="84"/>
      <c r="N22" s="84"/>
      <c r="O22" s="84"/>
      <c r="P22" s="85"/>
      <c r="Q22" s="80"/>
      <c r="R22" s="81"/>
      <c r="S22" s="81"/>
      <c r="T22" s="82"/>
      <c r="U22" s="4"/>
      <c r="V22" s="4"/>
      <c r="W22" s="4"/>
      <c r="X22" s="4"/>
      <c r="Y22" s="4"/>
      <c r="Z22" s="4"/>
      <c r="AA22" s="4"/>
      <c r="AB22" s="4"/>
      <c r="AC22" s="4"/>
      <c r="AD22" s="4"/>
      <c r="AE22" s="4"/>
      <c r="AF22" s="4"/>
      <c r="AG22" s="4"/>
      <c r="AH22" s="4"/>
      <c r="AI22" s="4"/>
      <c r="AJ22" s="4"/>
      <c r="AK22" s="4"/>
      <c r="AL22" s="5"/>
    </row>
    <row r="23" spans="1:38" s="1" customFormat="1" ht="16.5" customHeight="1">
      <c r="A23" s="31"/>
      <c r="B23" s="77"/>
      <c r="C23" s="78"/>
      <c r="D23" s="78"/>
      <c r="E23" s="78"/>
      <c r="F23" s="78"/>
      <c r="G23" s="78"/>
      <c r="H23" s="78"/>
      <c r="I23" s="78"/>
      <c r="J23" s="79"/>
      <c r="K23" s="83"/>
      <c r="L23" s="84"/>
      <c r="M23" s="84"/>
      <c r="N23" s="84"/>
      <c r="O23" s="84"/>
      <c r="P23" s="85"/>
      <c r="Q23" s="80"/>
      <c r="R23" s="81"/>
      <c r="S23" s="81"/>
      <c r="T23" s="82"/>
      <c r="U23" s="4"/>
      <c r="V23" s="4"/>
      <c r="W23" s="4"/>
      <c r="X23" s="4"/>
      <c r="Y23" s="4"/>
      <c r="Z23" s="4"/>
      <c r="AA23" s="4"/>
      <c r="AB23" s="4"/>
      <c r="AC23" s="4"/>
      <c r="AD23" s="4"/>
      <c r="AE23" s="4"/>
      <c r="AF23" s="4"/>
      <c r="AG23" s="4"/>
      <c r="AH23" s="4"/>
      <c r="AI23" s="4"/>
      <c r="AJ23" s="4"/>
      <c r="AK23" s="4"/>
      <c r="AL23" s="5"/>
    </row>
    <row r="24" spans="1:38" s="1" customFormat="1" ht="16.5" customHeight="1">
      <c r="A24" s="31"/>
      <c r="B24" s="77"/>
      <c r="C24" s="78"/>
      <c r="D24" s="78"/>
      <c r="E24" s="78"/>
      <c r="F24" s="78"/>
      <c r="G24" s="78"/>
      <c r="H24" s="78"/>
      <c r="I24" s="78"/>
      <c r="J24" s="79"/>
      <c r="K24" s="83"/>
      <c r="L24" s="84"/>
      <c r="M24" s="84"/>
      <c r="N24" s="84"/>
      <c r="O24" s="84"/>
      <c r="P24" s="85"/>
      <c r="Q24" s="80"/>
      <c r="R24" s="81"/>
      <c r="S24" s="81"/>
      <c r="T24" s="82"/>
      <c r="U24" s="4"/>
      <c r="V24" s="4"/>
      <c r="W24" s="4"/>
      <c r="X24" s="4"/>
      <c r="Y24" s="4"/>
      <c r="Z24" s="4"/>
      <c r="AA24" s="4"/>
      <c r="AB24" s="4"/>
      <c r="AC24" s="4"/>
      <c r="AD24" s="4"/>
      <c r="AE24" s="4"/>
      <c r="AF24" s="4"/>
      <c r="AG24" s="4"/>
      <c r="AH24" s="4"/>
      <c r="AI24" s="4"/>
      <c r="AJ24" s="4"/>
      <c r="AK24" s="4"/>
      <c r="AL24" s="5"/>
    </row>
    <row r="25" spans="1:38" s="1" customFormat="1" ht="16.5" customHeight="1">
      <c r="A25" s="31"/>
      <c r="B25" s="77"/>
      <c r="C25" s="78"/>
      <c r="D25" s="78"/>
      <c r="E25" s="78"/>
      <c r="F25" s="78"/>
      <c r="G25" s="78"/>
      <c r="H25" s="78"/>
      <c r="I25" s="78"/>
      <c r="J25" s="79"/>
      <c r="K25" s="83"/>
      <c r="L25" s="84"/>
      <c r="M25" s="84"/>
      <c r="N25" s="84"/>
      <c r="O25" s="84"/>
      <c r="P25" s="85"/>
      <c r="Q25" s="80"/>
      <c r="R25" s="81"/>
      <c r="S25" s="81"/>
      <c r="T25" s="82"/>
      <c r="U25" s="4"/>
      <c r="V25" s="4"/>
      <c r="W25" s="4"/>
      <c r="X25" s="4"/>
      <c r="Y25" s="4"/>
      <c r="Z25" s="4"/>
      <c r="AA25" s="4"/>
      <c r="AB25" s="4"/>
      <c r="AC25" s="4"/>
      <c r="AD25" s="4"/>
      <c r="AE25" s="4"/>
      <c r="AF25" s="4"/>
      <c r="AG25" s="4"/>
      <c r="AH25" s="4"/>
      <c r="AI25" s="4"/>
      <c r="AJ25" s="4"/>
      <c r="AK25" s="4"/>
      <c r="AL25" s="5"/>
    </row>
    <row r="26" spans="1:38" s="1" customFormat="1" ht="16.5" customHeight="1">
      <c r="A26" s="31"/>
      <c r="B26" s="77"/>
      <c r="C26" s="78"/>
      <c r="D26" s="78"/>
      <c r="E26" s="78"/>
      <c r="F26" s="78"/>
      <c r="G26" s="78"/>
      <c r="H26" s="78"/>
      <c r="I26" s="78"/>
      <c r="J26" s="79"/>
      <c r="K26" s="83"/>
      <c r="L26" s="84"/>
      <c r="M26" s="84"/>
      <c r="N26" s="84"/>
      <c r="O26" s="84"/>
      <c r="P26" s="85"/>
      <c r="Q26" s="80"/>
      <c r="R26" s="81"/>
      <c r="S26" s="81"/>
      <c r="T26" s="82"/>
      <c r="U26" s="4"/>
      <c r="V26" s="4"/>
      <c r="W26" s="4"/>
      <c r="X26" s="4"/>
      <c r="Y26" s="4"/>
      <c r="Z26" s="4"/>
      <c r="AA26" s="4"/>
      <c r="AB26" s="4"/>
      <c r="AC26" s="4"/>
      <c r="AD26" s="4"/>
      <c r="AE26" s="4"/>
      <c r="AF26" s="4"/>
      <c r="AG26" s="4"/>
      <c r="AH26" s="4"/>
      <c r="AI26" s="4"/>
      <c r="AJ26" s="4"/>
      <c r="AK26" s="4"/>
      <c r="AL26" s="5"/>
    </row>
    <row r="27" spans="1:38" s="1" customFormat="1" ht="16.5" customHeight="1">
      <c r="A27" s="31"/>
      <c r="B27" s="77"/>
      <c r="C27" s="78"/>
      <c r="D27" s="78"/>
      <c r="E27" s="78"/>
      <c r="F27" s="78"/>
      <c r="G27" s="78"/>
      <c r="H27" s="78"/>
      <c r="I27" s="78"/>
      <c r="J27" s="79"/>
      <c r="K27" s="83"/>
      <c r="L27" s="84"/>
      <c r="M27" s="84"/>
      <c r="N27" s="84"/>
      <c r="O27" s="84"/>
      <c r="P27" s="85"/>
      <c r="Q27" s="80"/>
      <c r="R27" s="81"/>
      <c r="S27" s="81"/>
      <c r="T27" s="82"/>
      <c r="U27" s="4"/>
      <c r="V27" s="4"/>
      <c r="W27" s="4"/>
      <c r="X27" s="4"/>
      <c r="Y27" s="4"/>
      <c r="Z27" s="4"/>
      <c r="AA27" s="4"/>
      <c r="AB27" s="4"/>
      <c r="AC27" s="4"/>
      <c r="AD27" s="4"/>
      <c r="AE27" s="4"/>
      <c r="AF27" s="4"/>
      <c r="AG27" s="4"/>
      <c r="AH27" s="4"/>
      <c r="AI27" s="4"/>
      <c r="AJ27" s="4"/>
      <c r="AK27" s="4"/>
      <c r="AL27" s="5"/>
    </row>
    <row r="28" spans="1:38" s="1" customFormat="1" ht="16.5" customHeight="1">
      <c r="A28" s="31"/>
      <c r="B28" s="77"/>
      <c r="C28" s="78"/>
      <c r="D28" s="78"/>
      <c r="E28" s="78"/>
      <c r="F28" s="78"/>
      <c r="G28" s="78"/>
      <c r="H28" s="78"/>
      <c r="I28" s="78"/>
      <c r="J28" s="79"/>
      <c r="K28" s="83"/>
      <c r="L28" s="84"/>
      <c r="M28" s="84"/>
      <c r="N28" s="84"/>
      <c r="O28" s="84"/>
      <c r="P28" s="85"/>
      <c r="Q28" s="80"/>
      <c r="R28" s="81"/>
      <c r="S28" s="81"/>
      <c r="T28" s="82"/>
      <c r="U28" s="4"/>
      <c r="V28" s="4"/>
      <c r="W28" s="4"/>
      <c r="X28" s="4"/>
      <c r="Y28" s="4"/>
      <c r="Z28" s="4"/>
      <c r="AA28" s="4"/>
      <c r="AB28" s="4"/>
      <c r="AC28" s="4"/>
      <c r="AD28" s="4"/>
      <c r="AE28" s="4"/>
      <c r="AF28" s="4"/>
      <c r="AG28" s="4"/>
      <c r="AH28" s="4"/>
      <c r="AI28" s="4"/>
      <c r="AJ28" s="4"/>
      <c r="AK28" s="4"/>
      <c r="AL28" s="5"/>
    </row>
    <row r="29" spans="1:38" s="1" customFormat="1" ht="16.5" customHeight="1">
      <c r="A29" s="31"/>
      <c r="B29" s="77"/>
      <c r="C29" s="78"/>
      <c r="D29" s="78"/>
      <c r="E29" s="78"/>
      <c r="F29" s="78"/>
      <c r="G29" s="78"/>
      <c r="H29" s="78"/>
      <c r="I29" s="78"/>
      <c r="J29" s="79"/>
      <c r="K29" s="46"/>
      <c r="L29" s="47"/>
      <c r="M29" s="47"/>
      <c r="N29" s="47"/>
      <c r="O29" s="47"/>
      <c r="P29" s="48"/>
      <c r="Q29" s="80"/>
      <c r="R29" s="81"/>
      <c r="S29" s="81"/>
      <c r="T29" s="82"/>
      <c r="U29" s="4"/>
      <c r="V29" s="4"/>
      <c r="W29" s="4"/>
      <c r="X29" s="4"/>
      <c r="Y29" s="4"/>
      <c r="Z29" s="4"/>
      <c r="AA29" s="4"/>
      <c r="AB29" s="4"/>
      <c r="AC29" s="4"/>
      <c r="AD29" s="4"/>
      <c r="AE29" s="4"/>
      <c r="AF29" s="4"/>
      <c r="AG29" s="4"/>
      <c r="AH29" s="4"/>
      <c r="AI29" s="4"/>
      <c r="AJ29" s="4"/>
      <c r="AK29" s="4"/>
      <c r="AL29" s="5"/>
    </row>
    <row r="30" spans="1:38" s="1" customFormat="1" ht="16.5" customHeight="1">
      <c r="A30" s="31"/>
      <c r="B30" s="77"/>
      <c r="C30" s="78"/>
      <c r="D30" s="78"/>
      <c r="E30" s="78"/>
      <c r="F30" s="78"/>
      <c r="G30" s="78"/>
      <c r="H30" s="78"/>
      <c r="I30" s="78"/>
      <c r="J30" s="79"/>
      <c r="K30" s="46"/>
      <c r="L30" s="47"/>
      <c r="M30" s="47"/>
      <c r="N30" s="47"/>
      <c r="O30" s="47"/>
      <c r="P30" s="48"/>
      <c r="Q30" s="80"/>
      <c r="R30" s="81"/>
      <c r="S30" s="81"/>
      <c r="T30" s="82"/>
      <c r="U30" s="4"/>
      <c r="V30" s="4"/>
      <c r="W30" s="4"/>
      <c r="X30" s="4"/>
      <c r="Y30" s="4"/>
      <c r="Z30" s="4"/>
      <c r="AA30" s="4"/>
      <c r="AB30" s="4"/>
      <c r="AC30" s="4"/>
      <c r="AD30" s="4"/>
      <c r="AE30" s="4"/>
      <c r="AF30" s="4"/>
      <c r="AG30" s="4"/>
      <c r="AH30" s="4"/>
      <c r="AI30" s="4"/>
      <c r="AJ30" s="4"/>
      <c r="AK30" s="4"/>
      <c r="AL30" s="5"/>
    </row>
    <row r="31" spans="1:38" s="1" customFormat="1" ht="16.5" customHeight="1">
      <c r="A31" s="31"/>
      <c r="B31" s="77"/>
      <c r="C31" s="78"/>
      <c r="D31" s="78"/>
      <c r="E31" s="78"/>
      <c r="F31" s="78"/>
      <c r="G31" s="78"/>
      <c r="H31" s="78"/>
      <c r="I31" s="78"/>
      <c r="J31" s="79"/>
      <c r="K31" s="46"/>
      <c r="L31" s="47"/>
      <c r="M31" s="47"/>
      <c r="N31" s="47"/>
      <c r="O31" s="47"/>
      <c r="P31" s="48"/>
      <c r="Q31" s="80"/>
      <c r="R31" s="81"/>
      <c r="S31" s="81"/>
      <c r="T31" s="82"/>
      <c r="U31" s="4"/>
      <c r="V31" s="4"/>
      <c r="W31" s="4"/>
      <c r="X31" s="4"/>
      <c r="Y31" s="4"/>
      <c r="Z31" s="4"/>
      <c r="AA31" s="4"/>
      <c r="AB31" s="4"/>
      <c r="AC31" s="4"/>
      <c r="AD31" s="4"/>
      <c r="AE31" s="4"/>
      <c r="AF31" s="4"/>
      <c r="AG31" s="4"/>
      <c r="AH31" s="4"/>
      <c r="AI31" s="4"/>
      <c r="AJ31" s="4"/>
      <c r="AK31" s="4"/>
      <c r="AL31" s="5"/>
    </row>
    <row r="32" spans="1:38" s="1" customFormat="1" ht="16.5" customHeight="1">
      <c r="A32" s="31"/>
      <c r="B32" s="77"/>
      <c r="C32" s="78"/>
      <c r="D32" s="78"/>
      <c r="E32" s="78"/>
      <c r="F32" s="78"/>
      <c r="G32" s="78"/>
      <c r="H32" s="78"/>
      <c r="I32" s="78"/>
      <c r="J32" s="79"/>
      <c r="K32" s="46"/>
      <c r="L32" s="47"/>
      <c r="M32" s="47"/>
      <c r="N32" s="47"/>
      <c r="O32" s="47"/>
      <c r="P32" s="48"/>
      <c r="Q32" s="80"/>
      <c r="R32" s="81"/>
      <c r="S32" s="81"/>
      <c r="T32" s="82"/>
      <c r="U32" s="4"/>
      <c r="V32" s="4"/>
      <c r="W32" s="4"/>
      <c r="X32" s="4"/>
      <c r="Y32" s="4"/>
      <c r="Z32" s="4"/>
      <c r="AA32" s="4"/>
      <c r="AB32" s="4"/>
      <c r="AC32" s="4"/>
      <c r="AD32" s="4"/>
      <c r="AE32" s="4"/>
      <c r="AF32" s="4"/>
      <c r="AG32" s="4"/>
      <c r="AH32" s="4"/>
      <c r="AI32" s="4"/>
      <c r="AJ32" s="4"/>
      <c r="AK32" s="4"/>
      <c r="AL32" s="5"/>
    </row>
    <row r="33" spans="1:38" s="1" customFormat="1" ht="16.5" customHeight="1">
      <c r="A33" s="31"/>
      <c r="B33" s="77"/>
      <c r="C33" s="78"/>
      <c r="D33" s="78"/>
      <c r="E33" s="78"/>
      <c r="F33" s="78"/>
      <c r="G33" s="78"/>
      <c r="H33" s="78"/>
      <c r="I33" s="78"/>
      <c r="J33" s="79"/>
      <c r="K33" s="46"/>
      <c r="L33" s="47"/>
      <c r="M33" s="47"/>
      <c r="N33" s="47"/>
      <c r="O33" s="47"/>
      <c r="P33" s="48"/>
      <c r="Q33" s="80"/>
      <c r="R33" s="81"/>
      <c r="S33" s="81"/>
      <c r="T33" s="82"/>
      <c r="U33" s="4"/>
      <c r="V33" s="4"/>
      <c r="W33" s="4"/>
      <c r="X33" s="4"/>
      <c r="Y33" s="4"/>
      <c r="Z33" s="4"/>
      <c r="AA33" s="4"/>
      <c r="AB33" s="4"/>
      <c r="AC33" s="4"/>
      <c r="AD33" s="4"/>
      <c r="AE33" s="4"/>
      <c r="AF33" s="4"/>
      <c r="AG33" s="4"/>
      <c r="AH33" s="4"/>
      <c r="AI33" s="4"/>
      <c r="AJ33" s="4"/>
      <c r="AK33" s="4"/>
      <c r="AL33" s="5"/>
    </row>
    <row r="34" spans="1:38" s="1" customFormat="1" ht="16.5" customHeight="1">
      <c r="A34" s="31"/>
      <c r="B34" s="77"/>
      <c r="C34" s="78"/>
      <c r="D34" s="78"/>
      <c r="E34" s="78"/>
      <c r="F34" s="78"/>
      <c r="G34" s="78"/>
      <c r="H34" s="78"/>
      <c r="I34" s="78"/>
      <c r="J34" s="79"/>
      <c r="K34" s="46"/>
      <c r="L34" s="47"/>
      <c r="M34" s="47"/>
      <c r="N34" s="47"/>
      <c r="O34" s="47"/>
      <c r="P34" s="48"/>
      <c r="Q34" s="80"/>
      <c r="R34" s="81"/>
      <c r="S34" s="81"/>
      <c r="T34" s="82"/>
      <c r="U34" s="4"/>
      <c r="V34" s="4"/>
      <c r="W34" s="4"/>
      <c r="X34" s="4"/>
      <c r="Y34" s="4"/>
      <c r="Z34" s="4"/>
      <c r="AA34" s="4"/>
      <c r="AB34" s="4"/>
      <c r="AC34" s="4"/>
      <c r="AD34" s="4"/>
      <c r="AE34" s="4"/>
      <c r="AF34" s="4"/>
      <c r="AG34" s="4"/>
      <c r="AH34" s="4"/>
      <c r="AI34" s="4"/>
      <c r="AJ34" s="4"/>
      <c r="AK34" s="4"/>
      <c r="AL34" s="5"/>
    </row>
    <row r="35" spans="1:38" s="1" customFormat="1" ht="16.5" customHeight="1">
      <c r="A35" s="31"/>
      <c r="B35" s="77"/>
      <c r="C35" s="78"/>
      <c r="D35" s="78"/>
      <c r="E35" s="78"/>
      <c r="F35" s="78"/>
      <c r="G35" s="78"/>
      <c r="H35" s="78"/>
      <c r="I35" s="78"/>
      <c r="J35" s="79"/>
      <c r="K35" s="46"/>
      <c r="L35" s="47"/>
      <c r="M35" s="47"/>
      <c r="N35" s="47"/>
      <c r="O35" s="47"/>
      <c r="P35" s="48"/>
      <c r="Q35" s="80"/>
      <c r="R35" s="81"/>
      <c r="S35" s="81"/>
      <c r="T35" s="82"/>
      <c r="U35" s="4"/>
      <c r="V35" s="4"/>
      <c r="W35" s="4"/>
      <c r="X35" s="4"/>
      <c r="Y35" s="4"/>
      <c r="Z35" s="4"/>
      <c r="AA35" s="4"/>
      <c r="AB35" s="4"/>
      <c r="AC35" s="4"/>
      <c r="AD35" s="4"/>
      <c r="AE35" s="4"/>
      <c r="AF35" s="4"/>
      <c r="AG35" s="4"/>
      <c r="AH35" s="4"/>
      <c r="AI35" s="4"/>
      <c r="AJ35" s="4"/>
      <c r="AK35" s="4"/>
      <c r="AL35" s="5"/>
    </row>
    <row r="36" spans="1:38" s="1" customFormat="1" ht="16.5" customHeight="1">
      <c r="A36" s="31"/>
      <c r="B36" s="77"/>
      <c r="C36" s="78"/>
      <c r="D36" s="78"/>
      <c r="E36" s="78"/>
      <c r="F36" s="78"/>
      <c r="G36" s="78"/>
      <c r="H36" s="78"/>
      <c r="I36" s="78"/>
      <c r="J36" s="79"/>
      <c r="K36" s="46"/>
      <c r="L36" s="47"/>
      <c r="M36" s="47"/>
      <c r="N36" s="47"/>
      <c r="O36" s="47"/>
      <c r="P36" s="48"/>
      <c r="Q36" s="80"/>
      <c r="R36" s="81"/>
      <c r="S36" s="81"/>
      <c r="T36" s="82"/>
      <c r="U36" s="4"/>
      <c r="V36" s="4"/>
      <c r="W36" s="4"/>
      <c r="X36" s="4"/>
      <c r="Y36" s="4"/>
      <c r="Z36" s="4"/>
      <c r="AA36" s="4"/>
      <c r="AB36" s="4"/>
      <c r="AC36" s="4"/>
      <c r="AD36" s="4"/>
      <c r="AE36" s="4"/>
      <c r="AF36" s="4"/>
      <c r="AG36" s="4"/>
      <c r="AH36" s="4"/>
      <c r="AI36" s="4"/>
      <c r="AJ36" s="4"/>
      <c r="AK36" s="4"/>
      <c r="AL36" s="5"/>
    </row>
    <row r="37" spans="1:38" s="1" customFormat="1" ht="16.5" customHeight="1">
      <c r="A37" s="31"/>
      <c r="B37" s="77"/>
      <c r="C37" s="78"/>
      <c r="D37" s="78"/>
      <c r="E37" s="78"/>
      <c r="F37" s="78"/>
      <c r="G37" s="78"/>
      <c r="H37" s="78"/>
      <c r="I37" s="78"/>
      <c r="J37" s="79"/>
      <c r="K37" s="83"/>
      <c r="L37" s="84"/>
      <c r="M37" s="84"/>
      <c r="N37" s="84"/>
      <c r="O37" s="84"/>
      <c r="P37" s="85"/>
      <c r="Q37" s="80"/>
      <c r="R37" s="81"/>
      <c r="S37" s="81"/>
      <c r="T37" s="82"/>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77"/>
      <c r="C38" s="78"/>
      <c r="D38" s="78"/>
      <c r="E38" s="78"/>
      <c r="F38" s="78"/>
      <c r="G38" s="78"/>
      <c r="H38" s="78"/>
      <c r="I38" s="78"/>
      <c r="J38" s="79"/>
      <c r="K38" s="83"/>
      <c r="L38" s="84"/>
      <c r="M38" s="84"/>
      <c r="N38" s="84"/>
      <c r="O38" s="84"/>
      <c r="P38" s="85"/>
      <c r="Q38" s="80"/>
      <c r="R38" s="81"/>
      <c r="S38" s="81"/>
      <c r="T38" s="82"/>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133" t="s">
        <v>15</v>
      </c>
      <c r="B39" s="134"/>
      <c r="C39" s="134"/>
      <c r="D39" s="134"/>
      <c r="E39" s="134"/>
      <c r="F39" s="134"/>
      <c r="G39" s="134"/>
      <c r="H39" s="134"/>
      <c r="I39" s="134"/>
      <c r="J39" s="135"/>
      <c r="K39" s="136">
        <f>SUM(K13:P38)</f>
        <v>0</v>
      </c>
      <c r="L39" s="137"/>
      <c r="M39" s="137"/>
      <c r="N39" s="137"/>
      <c r="O39" s="137"/>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00">
    <mergeCell ref="A2:T2"/>
    <mergeCell ref="A3:T3"/>
    <mergeCell ref="E5:H6"/>
    <mergeCell ref="I5:L5"/>
    <mergeCell ref="M5:P6"/>
    <mergeCell ref="I6:L6"/>
    <mergeCell ref="E8:H8"/>
    <mergeCell ref="I8:L8"/>
    <mergeCell ref="M8:P9"/>
    <mergeCell ref="Q8:T8"/>
    <mergeCell ref="A9:D9"/>
    <mergeCell ref="A7:C7"/>
    <mergeCell ref="E7:G7"/>
    <mergeCell ref="I7:K7"/>
    <mergeCell ref="M7:O7"/>
    <mergeCell ref="Q7:S7"/>
    <mergeCell ref="A11:P11"/>
    <mergeCell ref="B12:J12"/>
    <mergeCell ref="K12:P12"/>
    <mergeCell ref="Q12:T12"/>
    <mergeCell ref="E9:H9"/>
    <mergeCell ref="I9:K9"/>
    <mergeCell ref="Q9:T9"/>
    <mergeCell ref="A10:C10"/>
    <mergeCell ref="E10:G10"/>
    <mergeCell ref="I10:K10"/>
    <mergeCell ref="M10:O10"/>
    <mergeCell ref="Q10:S10"/>
    <mergeCell ref="B13:J13"/>
    <mergeCell ref="K13:P13"/>
    <mergeCell ref="Q13:T13"/>
    <mergeCell ref="B14:J14"/>
    <mergeCell ref="K14:P14"/>
    <mergeCell ref="Q14:T14"/>
    <mergeCell ref="B15:J15"/>
    <mergeCell ref="K15:P15"/>
    <mergeCell ref="Q15:T15"/>
    <mergeCell ref="B16:J16"/>
    <mergeCell ref="K16:P16"/>
    <mergeCell ref="Q16:T16"/>
    <mergeCell ref="B17:J17"/>
    <mergeCell ref="K17:P17"/>
    <mergeCell ref="Q17:T17"/>
    <mergeCell ref="B18:J18"/>
    <mergeCell ref="K18:P18"/>
    <mergeCell ref="Q18:T18"/>
    <mergeCell ref="B19:J19"/>
    <mergeCell ref="K19:P19"/>
    <mergeCell ref="Q19:T19"/>
    <mergeCell ref="B20:J20"/>
    <mergeCell ref="K20:P20"/>
    <mergeCell ref="Q20:T20"/>
    <mergeCell ref="B21:J21"/>
    <mergeCell ref="K21:P21"/>
    <mergeCell ref="Q21:T21"/>
    <mergeCell ref="B22:J22"/>
    <mergeCell ref="K22:P22"/>
    <mergeCell ref="Q22:T22"/>
    <mergeCell ref="B23:J23"/>
    <mergeCell ref="K23:P23"/>
    <mergeCell ref="Q23:T23"/>
    <mergeCell ref="B24:J24"/>
    <mergeCell ref="K24:P24"/>
    <mergeCell ref="Q24:T24"/>
    <mergeCell ref="B25:J25"/>
    <mergeCell ref="K25:P25"/>
    <mergeCell ref="Q25:T25"/>
    <mergeCell ref="B26:J26"/>
    <mergeCell ref="K26:P26"/>
    <mergeCell ref="Q26:T26"/>
    <mergeCell ref="B27:J27"/>
    <mergeCell ref="K27:P27"/>
    <mergeCell ref="Q27:T27"/>
    <mergeCell ref="B28:J28"/>
    <mergeCell ref="K28:P28"/>
    <mergeCell ref="Q28:T28"/>
    <mergeCell ref="B29:J29"/>
    <mergeCell ref="Q29:T29"/>
    <mergeCell ref="B30:J30"/>
    <mergeCell ref="Q30:T30"/>
    <mergeCell ref="B31:J31"/>
    <mergeCell ref="Q31:T31"/>
    <mergeCell ref="B32:J32"/>
    <mergeCell ref="Q32:T32"/>
    <mergeCell ref="B33:J33"/>
    <mergeCell ref="Q33:T33"/>
    <mergeCell ref="B34:J34"/>
    <mergeCell ref="Q34:T34"/>
    <mergeCell ref="B35:J35"/>
    <mergeCell ref="Q35:T35"/>
    <mergeCell ref="B36:J36"/>
    <mergeCell ref="Q36:T36"/>
    <mergeCell ref="B37:J37"/>
    <mergeCell ref="K37:P37"/>
    <mergeCell ref="Q37:T37"/>
    <mergeCell ref="B38:J38"/>
    <mergeCell ref="K38:P38"/>
    <mergeCell ref="Q38:T38"/>
    <mergeCell ref="A39:J39"/>
    <mergeCell ref="K39:O39"/>
  </mergeCells>
  <phoneticPr fontId="3"/>
  <conditionalFormatting sqref="I9:K9">
    <cfRule type="expression" dxfId="5" priority="1">
      <formula>$I$9="(7)×補助率"</formula>
    </cfRule>
  </conditionalFormatting>
  <conditionalFormatting sqref="L9">
    <cfRule type="expression" dxfId="4" priority="2">
      <formula>"≠$I$9＝$AD$2"</formula>
    </cfRule>
  </conditionalFormatting>
  <dataValidations count="2">
    <dataValidation allowBlank="1" showInputMessage="1" sqref="B13:B38 A39 P39 Q13:Q39 R39:T39" xr:uid="{DE132B25-9EF0-46FE-8C27-4EB04C7FB266}"/>
    <dataValidation type="list" allowBlank="1" showInputMessage="1" sqref="A13:A38" xr:uid="{E72A0BD9-F44E-49F6-A499-04055FA0796C}">
      <formula1>"BELS,設備費,工事費,事務費"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D7DF-81E8-4D47-A73B-78717286BCFF}">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95" t="s">
        <v>44</v>
      </c>
      <c r="B2" s="96"/>
      <c r="C2" s="96"/>
      <c r="D2" s="96"/>
      <c r="E2" s="96"/>
      <c r="F2" s="96"/>
      <c r="G2" s="96"/>
      <c r="H2" s="96"/>
      <c r="I2" s="96"/>
      <c r="J2" s="96"/>
      <c r="K2" s="96"/>
      <c r="L2" s="96"/>
      <c r="M2" s="96"/>
      <c r="N2" s="96"/>
      <c r="O2" s="96"/>
      <c r="P2" s="96"/>
      <c r="Q2" s="96"/>
      <c r="R2" s="96"/>
      <c r="S2" s="96"/>
      <c r="T2" s="96"/>
      <c r="U2" s="8"/>
      <c r="V2" s="2"/>
      <c r="W2" s="6"/>
      <c r="X2" s="6"/>
      <c r="Y2" s="6"/>
      <c r="Z2" s="6"/>
      <c r="AA2" s="6"/>
      <c r="AB2" s="4"/>
      <c r="AC2" s="6"/>
      <c r="AD2" s="41"/>
      <c r="AE2" s="6"/>
      <c r="AF2" s="8"/>
      <c r="AG2" s="8"/>
      <c r="AH2" s="8"/>
      <c r="AI2" s="8"/>
      <c r="AJ2" s="8"/>
      <c r="AK2" s="8"/>
      <c r="AL2" s="8"/>
    </row>
    <row r="3" spans="1:38">
      <c r="A3" s="95" t="str">
        <f>'全体（ZEB普及）'!A3</f>
        <v>新築建築物のＺＥＢ普及促進支援事業</v>
      </c>
      <c r="B3" s="95"/>
      <c r="C3" s="95"/>
      <c r="D3" s="95"/>
      <c r="E3" s="95"/>
      <c r="F3" s="95"/>
      <c r="G3" s="95"/>
      <c r="H3" s="95"/>
      <c r="I3" s="95"/>
      <c r="J3" s="95"/>
      <c r="K3" s="95"/>
      <c r="L3" s="95"/>
      <c r="M3" s="95"/>
      <c r="N3" s="95"/>
      <c r="O3" s="95"/>
      <c r="P3" s="95"/>
      <c r="Q3" s="95"/>
      <c r="R3" s="95"/>
      <c r="S3" s="95"/>
      <c r="T3" s="95"/>
      <c r="W3" s="6"/>
      <c r="X3" s="4"/>
      <c r="Y3" s="4"/>
      <c r="Z3" s="4"/>
      <c r="AA3" s="4"/>
      <c r="AB3" s="4"/>
      <c r="AC3" s="4"/>
      <c r="AD3" s="38"/>
      <c r="AE3" s="4"/>
    </row>
    <row r="4" spans="1:38" ht="19.5" thickBot="1">
      <c r="A4" s="14" t="s">
        <v>64</v>
      </c>
      <c r="B4" s="13"/>
      <c r="C4" s="13"/>
      <c r="D4" s="13"/>
      <c r="E4" s="13"/>
      <c r="F4" s="13"/>
      <c r="G4" s="13"/>
      <c r="H4" s="13"/>
      <c r="I4" s="13"/>
      <c r="J4" s="13"/>
      <c r="K4" s="13"/>
      <c r="L4" s="13"/>
      <c r="M4" s="13"/>
      <c r="N4" s="13"/>
      <c r="O4" s="13"/>
      <c r="P4" s="13"/>
      <c r="Q4" s="13"/>
      <c r="R4" s="13"/>
      <c r="S4" s="13"/>
      <c r="T4" s="13"/>
      <c r="W4" s="6"/>
      <c r="X4" s="4"/>
      <c r="Y4" s="4"/>
      <c r="Z4" s="4"/>
      <c r="AA4" s="4"/>
      <c r="AB4" s="4"/>
      <c r="AC4" s="4"/>
      <c r="AD4" s="38"/>
      <c r="AE4" s="4"/>
    </row>
    <row r="5" spans="1:38" s="1" customFormat="1" ht="17.25" customHeight="1" thickTop="1">
      <c r="A5" s="15" t="s">
        <v>0</v>
      </c>
      <c r="B5" s="16"/>
      <c r="C5" s="16"/>
      <c r="D5" s="17"/>
      <c r="E5" s="87" t="s">
        <v>11</v>
      </c>
      <c r="F5" s="88"/>
      <c r="G5" s="88"/>
      <c r="H5" s="89"/>
      <c r="I5" s="87" t="s">
        <v>1</v>
      </c>
      <c r="J5" s="88"/>
      <c r="K5" s="88"/>
      <c r="L5" s="89"/>
      <c r="M5" s="87" t="s">
        <v>12</v>
      </c>
      <c r="N5" s="88"/>
      <c r="O5" s="88"/>
      <c r="P5" s="89"/>
      <c r="Q5" s="15" t="s">
        <v>5</v>
      </c>
      <c r="R5" s="16"/>
      <c r="S5" s="16"/>
      <c r="T5" s="17"/>
      <c r="U5" s="4"/>
      <c r="V5" s="4"/>
      <c r="W5" s="4"/>
      <c r="X5" s="4"/>
      <c r="Y5" s="4"/>
      <c r="Z5" s="4"/>
      <c r="AA5" s="4"/>
      <c r="AB5" s="4"/>
      <c r="AC5" s="4"/>
      <c r="AD5" s="38"/>
      <c r="AE5" s="4"/>
      <c r="AF5" s="4"/>
      <c r="AG5" s="4"/>
      <c r="AH5" s="4"/>
      <c r="AI5" s="4"/>
      <c r="AJ5" s="4"/>
      <c r="AK5" s="4"/>
      <c r="AL5" s="5"/>
    </row>
    <row r="6" spans="1:38" s="1" customFormat="1" ht="17.25" thickBot="1">
      <c r="A6" s="26"/>
      <c r="B6" s="27"/>
      <c r="C6" s="27"/>
      <c r="D6" s="28"/>
      <c r="E6" s="90"/>
      <c r="F6" s="91"/>
      <c r="G6" s="91"/>
      <c r="H6" s="92"/>
      <c r="I6" s="90" t="s">
        <v>2</v>
      </c>
      <c r="J6" s="91"/>
      <c r="K6" s="91"/>
      <c r="L6" s="92"/>
      <c r="M6" s="90"/>
      <c r="N6" s="91"/>
      <c r="O6" s="91"/>
      <c r="P6" s="92"/>
      <c r="Q6" s="26"/>
      <c r="R6" s="27"/>
      <c r="S6" s="27"/>
      <c r="T6" s="28"/>
      <c r="U6" s="4"/>
      <c r="V6" s="4"/>
      <c r="W6" s="6"/>
      <c r="X6" s="4"/>
      <c r="Y6" s="4"/>
      <c r="Z6" s="4"/>
      <c r="AA6" s="4"/>
      <c r="AB6" s="4"/>
      <c r="AC6" s="4"/>
      <c r="AD6" s="38"/>
      <c r="AE6" s="4"/>
      <c r="AF6" s="4"/>
      <c r="AG6" s="4"/>
      <c r="AH6" s="4"/>
      <c r="AI6" s="4"/>
      <c r="AJ6" s="4"/>
      <c r="AK6" s="4"/>
      <c r="AL6" s="5"/>
    </row>
    <row r="7" spans="1:38" s="1" customFormat="1" ht="20.25" thickTop="1" thickBot="1">
      <c r="A7" s="141"/>
      <c r="B7" s="142"/>
      <c r="C7" s="142"/>
      <c r="D7" s="7" t="s">
        <v>3</v>
      </c>
      <c r="E7" s="141"/>
      <c r="F7" s="142"/>
      <c r="G7" s="142"/>
      <c r="H7" s="7" t="s">
        <v>3</v>
      </c>
      <c r="I7" s="93">
        <f>A7-E7</f>
        <v>0</v>
      </c>
      <c r="J7" s="94"/>
      <c r="K7" s="94"/>
      <c r="L7" s="7" t="s">
        <v>3</v>
      </c>
      <c r="M7" s="93">
        <f>K39</f>
        <v>0</v>
      </c>
      <c r="N7" s="94"/>
      <c r="O7" s="94"/>
      <c r="P7" s="7" t="s">
        <v>3</v>
      </c>
      <c r="Q7" s="141"/>
      <c r="R7" s="142"/>
      <c r="S7" s="142"/>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97" t="s">
        <v>7</v>
      </c>
      <c r="F8" s="98"/>
      <c r="G8" s="98"/>
      <c r="H8" s="99"/>
      <c r="I8" s="97" t="s">
        <v>9</v>
      </c>
      <c r="J8" s="98"/>
      <c r="K8" s="98"/>
      <c r="L8" s="99"/>
      <c r="M8" s="100" t="s">
        <v>36</v>
      </c>
      <c r="N8" s="101"/>
      <c r="O8" s="101"/>
      <c r="P8" s="102"/>
      <c r="Q8" s="97" t="s">
        <v>37</v>
      </c>
      <c r="R8" s="98"/>
      <c r="S8" s="98"/>
      <c r="T8" s="99"/>
      <c r="U8" s="4"/>
      <c r="V8" s="4"/>
      <c r="W8" s="4"/>
      <c r="X8" s="4"/>
      <c r="Y8" s="4"/>
      <c r="Z8" s="4"/>
      <c r="AA8" s="4"/>
      <c r="AB8" s="4"/>
      <c r="AC8" s="4"/>
      <c r="AD8" s="4"/>
      <c r="AE8" s="4"/>
      <c r="AF8" s="4"/>
      <c r="AG8" s="4"/>
      <c r="AH8" s="4"/>
      <c r="AI8" s="4"/>
      <c r="AJ8" s="4"/>
      <c r="AK8" s="4"/>
      <c r="AL8" s="5"/>
    </row>
    <row r="9" spans="1:38" s="1" customFormat="1" ht="26.1" customHeight="1" thickBot="1">
      <c r="A9" s="106" t="s">
        <v>6</v>
      </c>
      <c r="B9" s="107"/>
      <c r="C9" s="108"/>
      <c r="D9" s="109"/>
      <c r="E9" s="106" t="s">
        <v>8</v>
      </c>
      <c r="F9" s="107"/>
      <c r="G9" s="108"/>
      <c r="H9" s="109"/>
      <c r="I9" s="138" t="str">
        <f>'全体（ZEB普及）'!I9</f>
        <v>(7)×補助率</v>
      </c>
      <c r="J9" s="111"/>
      <c r="K9" s="111"/>
      <c r="L9" s="36">
        <f>'全体（ZEB普及）'!L9</f>
        <v>0.5</v>
      </c>
      <c r="M9" s="103"/>
      <c r="N9" s="104"/>
      <c r="O9" s="104"/>
      <c r="P9" s="105"/>
      <c r="Q9" s="106" t="s">
        <v>38</v>
      </c>
      <c r="R9" s="107"/>
      <c r="S9" s="107"/>
      <c r="T9" s="109"/>
      <c r="U9" s="4"/>
      <c r="V9" s="4"/>
      <c r="W9" s="4"/>
      <c r="X9" s="4"/>
      <c r="Y9" s="4"/>
      <c r="Z9" s="4"/>
      <c r="AA9" s="4"/>
      <c r="AB9" s="4"/>
      <c r="AC9" s="4"/>
      <c r="AD9" s="4"/>
      <c r="AE9" s="4"/>
      <c r="AF9" s="4"/>
      <c r="AG9" s="4"/>
      <c r="AH9" s="4"/>
      <c r="AI9" s="4"/>
      <c r="AJ9" s="4"/>
      <c r="AK9" s="4"/>
      <c r="AL9" s="5"/>
    </row>
    <row r="10" spans="1:38" s="1" customFormat="1" ht="20.25" thickTop="1" thickBot="1">
      <c r="A10" s="93">
        <f>IF(M7&gt;Q7,Q7,M7)</f>
        <v>0</v>
      </c>
      <c r="B10" s="94"/>
      <c r="C10" s="94"/>
      <c r="D10" s="7" t="s">
        <v>3</v>
      </c>
      <c r="E10" s="93">
        <f>IF(I7&gt;A10,A10,I7)</f>
        <v>0</v>
      </c>
      <c r="F10" s="94"/>
      <c r="G10" s="94"/>
      <c r="H10" s="7" t="s">
        <v>3</v>
      </c>
      <c r="I10" s="139">
        <f>ROUNDDOWN(E10*L9,-3)</f>
        <v>0</v>
      </c>
      <c r="J10" s="140"/>
      <c r="K10" s="140"/>
      <c r="L10" s="7" t="s">
        <v>3</v>
      </c>
      <c r="M10" s="93">
        <f>ROUNDDOWN(Q7*L9,-3)</f>
        <v>0</v>
      </c>
      <c r="N10" s="94"/>
      <c r="O10" s="94"/>
      <c r="P10" s="7" t="s">
        <v>3</v>
      </c>
      <c r="Q10" s="93">
        <f>M10-I10</f>
        <v>0</v>
      </c>
      <c r="R10" s="94"/>
      <c r="S10" s="94"/>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116" t="s">
        <v>13</v>
      </c>
      <c r="B11" s="116"/>
      <c r="C11" s="116"/>
      <c r="D11" s="116"/>
      <c r="E11" s="116"/>
      <c r="F11" s="116"/>
      <c r="G11" s="116"/>
      <c r="H11" s="116"/>
      <c r="I11" s="116"/>
      <c r="J11" s="116"/>
      <c r="K11" s="116"/>
      <c r="L11" s="116"/>
      <c r="M11" s="91"/>
      <c r="N11" s="91"/>
      <c r="O11" s="91"/>
      <c r="P11" s="91"/>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23" t="s">
        <v>4</v>
      </c>
      <c r="C12" s="124"/>
      <c r="D12" s="124"/>
      <c r="E12" s="124"/>
      <c r="F12" s="124"/>
      <c r="G12" s="124"/>
      <c r="H12" s="124"/>
      <c r="I12" s="124"/>
      <c r="J12" s="124"/>
      <c r="K12" s="125" t="s">
        <v>17</v>
      </c>
      <c r="L12" s="124"/>
      <c r="M12" s="124"/>
      <c r="N12" s="124"/>
      <c r="O12" s="124"/>
      <c r="P12" s="126"/>
      <c r="Q12" s="125" t="s">
        <v>18</v>
      </c>
      <c r="R12" s="124"/>
      <c r="S12" s="124"/>
      <c r="T12" s="126"/>
      <c r="U12" s="4"/>
      <c r="V12" s="5"/>
      <c r="W12" s="5"/>
      <c r="X12" s="4"/>
      <c r="Y12" s="4"/>
      <c r="Z12" s="6"/>
      <c r="AA12" s="4"/>
      <c r="AB12" s="4"/>
      <c r="AC12" s="4"/>
      <c r="AD12" s="4"/>
      <c r="AE12" s="4"/>
      <c r="AF12" s="4"/>
      <c r="AG12" s="4"/>
      <c r="AH12" s="4"/>
      <c r="AI12" s="4"/>
      <c r="AJ12" s="4"/>
      <c r="AK12" s="4"/>
      <c r="AL12" s="5"/>
    </row>
    <row r="13" spans="1:38" s="1" customFormat="1" ht="17.25" customHeight="1" thickTop="1">
      <c r="A13" s="30"/>
      <c r="B13" s="117"/>
      <c r="C13" s="118"/>
      <c r="D13" s="118"/>
      <c r="E13" s="118"/>
      <c r="F13" s="118"/>
      <c r="G13" s="118"/>
      <c r="H13" s="118"/>
      <c r="I13" s="118"/>
      <c r="J13" s="119"/>
      <c r="K13" s="127"/>
      <c r="L13" s="128"/>
      <c r="M13" s="128"/>
      <c r="N13" s="128"/>
      <c r="O13" s="128"/>
      <c r="P13" s="129"/>
      <c r="Q13" s="120"/>
      <c r="R13" s="121"/>
      <c r="S13" s="121"/>
      <c r="T13" s="122"/>
      <c r="U13" s="4"/>
      <c r="V13" s="5"/>
      <c r="W13" s="5"/>
      <c r="X13" s="4"/>
      <c r="Y13" s="4"/>
      <c r="Z13" s="6"/>
      <c r="AA13" s="4"/>
      <c r="AB13" s="4"/>
      <c r="AC13" s="4"/>
      <c r="AD13" s="4"/>
      <c r="AE13" s="4"/>
      <c r="AF13" s="4"/>
      <c r="AG13" s="4"/>
      <c r="AH13" s="4"/>
      <c r="AI13" s="4"/>
      <c r="AJ13" s="4"/>
      <c r="AK13" s="4"/>
      <c r="AL13" s="5"/>
    </row>
    <row r="14" spans="1:38" s="1" customFormat="1" ht="16.5" customHeight="1">
      <c r="A14" s="31"/>
      <c r="B14" s="77"/>
      <c r="C14" s="78"/>
      <c r="D14" s="78"/>
      <c r="E14" s="78"/>
      <c r="F14" s="78"/>
      <c r="G14" s="78"/>
      <c r="H14" s="78"/>
      <c r="I14" s="78"/>
      <c r="J14" s="79"/>
      <c r="K14" s="83"/>
      <c r="L14" s="84"/>
      <c r="M14" s="84"/>
      <c r="N14" s="84"/>
      <c r="O14" s="84"/>
      <c r="P14" s="85"/>
      <c r="Q14" s="130"/>
      <c r="R14" s="131"/>
      <c r="S14" s="131"/>
      <c r="T14" s="132"/>
      <c r="U14" s="4"/>
      <c r="V14" s="5"/>
      <c r="W14" s="5"/>
      <c r="X14" s="4"/>
      <c r="Y14" s="4"/>
      <c r="Z14" s="6"/>
      <c r="AA14" s="4"/>
      <c r="AB14" s="4"/>
      <c r="AC14" s="4"/>
      <c r="AD14" s="4"/>
      <c r="AE14" s="4"/>
      <c r="AF14" s="4"/>
      <c r="AG14" s="4"/>
      <c r="AH14" s="4"/>
      <c r="AI14" s="4"/>
      <c r="AJ14" s="4"/>
      <c r="AK14" s="4"/>
      <c r="AL14" s="5"/>
    </row>
    <row r="15" spans="1:38" s="1" customFormat="1" ht="16.5" customHeight="1">
      <c r="A15" s="31"/>
      <c r="B15" s="77"/>
      <c r="C15" s="78"/>
      <c r="D15" s="78"/>
      <c r="E15" s="78"/>
      <c r="F15" s="78"/>
      <c r="G15" s="78"/>
      <c r="H15" s="78"/>
      <c r="I15" s="78"/>
      <c r="J15" s="79"/>
      <c r="K15" s="83"/>
      <c r="L15" s="84"/>
      <c r="M15" s="84"/>
      <c r="N15" s="84"/>
      <c r="O15" s="84"/>
      <c r="P15" s="85"/>
      <c r="Q15" s="80"/>
      <c r="R15" s="81"/>
      <c r="S15" s="81"/>
      <c r="T15" s="82"/>
      <c r="U15" s="4"/>
      <c r="V15" s="5"/>
      <c r="W15" s="5"/>
      <c r="X15" s="4"/>
      <c r="Y15" s="4"/>
      <c r="Z15" s="6"/>
      <c r="AA15" s="4"/>
      <c r="AB15" s="4"/>
      <c r="AC15" s="4"/>
      <c r="AD15" s="4"/>
      <c r="AE15" s="4"/>
      <c r="AF15" s="4"/>
      <c r="AG15" s="4"/>
      <c r="AH15" s="4"/>
      <c r="AI15" s="4"/>
      <c r="AJ15" s="4"/>
      <c r="AK15" s="4"/>
      <c r="AL15" s="5"/>
    </row>
    <row r="16" spans="1:38" s="1" customFormat="1" ht="16.5" customHeight="1">
      <c r="A16" s="31"/>
      <c r="B16" s="77"/>
      <c r="C16" s="78"/>
      <c r="D16" s="78"/>
      <c r="E16" s="78"/>
      <c r="F16" s="78"/>
      <c r="G16" s="78"/>
      <c r="H16" s="78"/>
      <c r="I16" s="78"/>
      <c r="J16" s="79"/>
      <c r="K16" s="83"/>
      <c r="L16" s="84"/>
      <c r="M16" s="84"/>
      <c r="N16" s="84"/>
      <c r="O16" s="84"/>
      <c r="P16" s="85"/>
      <c r="Q16" s="80"/>
      <c r="R16" s="81"/>
      <c r="S16" s="81"/>
      <c r="T16" s="82"/>
      <c r="U16" s="4"/>
      <c r="V16" s="5"/>
      <c r="W16" s="5"/>
      <c r="X16" s="4"/>
      <c r="Y16" s="4"/>
      <c r="Z16" s="6"/>
      <c r="AA16" s="4"/>
      <c r="AB16" s="4"/>
      <c r="AC16" s="4"/>
      <c r="AD16" s="4"/>
      <c r="AE16" s="4"/>
      <c r="AF16" s="4"/>
      <c r="AG16" s="4"/>
      <c r="AH16" s="4"/>
      <c r="AI16" s="4"/>
      <c r="AJ16" s="4"/>
      <c r="AK16" s="4"/>
      <c r="AL16" s="5"/>
    </row>
    <row r="17" spans="1:38" s="1" customFormat="1" ht="16.5" customHeight="1">
      <c r="A17" s="31"/>
      <c r="B17" s="77"/>
      <c r="C17" s="78"/>
      <c r="D17" s="78"/>
      <c r="E17" s="78"/>
      <c r="F17" s="78"/>
      <c r="G17" s="78"/>
      <c r="H17" s="78"/>
      <c r="I17" s="78"/>
      <c r="J17" s="79"/>
      <c r="K17" s="83"/>
      <c r="L17" s="84"/>
      <c r="M17" s="84"/>
      <c r="N17" s="84"/>
      <c r="O17" s="84"/>
      <c r="P17" s="85"/>
      <c r="Q17" s="80"/>
      <c r="R17" s="81"/>
      <c r="S17" s="81"/>
      <c r="T17" s="82"/>
      <c r="U17" s="4"/>
      <c r="V17" s="5"/>
      <c r="W17" s="5"/>
      <c r="X17" s="4"/>
      <c r="Y17" s="4"/>
      <c r="Z17" s="6"/>
      <c r="AA17" s="4"/>
      <c r="AB17" s="4"/>
      <c r="AC17" s="4"/>
      <c r="AD17" s="4"/>
      <c r="AE17" s="4"/>
      <c r="AF17" s="4"/>
      <c r="AG17" s="4"/>
      <c r="AH17" s="4"/>
      <c r="AI17" s="4"/>
      <c r="AJ17" s="4"/>
      <c r="AK17" s="4"/>
      <c r="AL17" s="5"/>
    </row>
    <row r="18" spans="1:38" s="1" customFormat="1" ht="16.5" customHeight="1">
      <c r="A18" s="31"/>
      <c r="B18" s="77"/>
      <c r="C18" s="78"/>
      <c r="D18" s="78"/>
      <c r="E18" s="78"/>
      <c r="F18" s="78"/>
      <c r="G18" s="78"/>
      <c r="H18" s="78"/>
      <c r="I18" s="78"/>
      <c r="J18" s="79"/>
      <c r="K18" s="83"/>
      <c r="L18" s="84"/>
      <c r="M18" s="84"/>
      <c r="N18" s="84"/>
      <c r="O18" s="84"/>
      <c r="P18" s="85"/>
      <c r="Q18" s="80"/>
      <c r="R18" s="81"/>
      <c r="S18" s="81"/>
      <c r="T18" s="82"/>
      <c r="U18" s="4"/>
      <c r="V18" s="5"/>
      <c r="W18" s="5"/>
      <c r="X18" s="4"/>
      <c r="Y18" s="4"/>
      <c r="Z18" s="6"/>
      <c r="AA18" s="4"/>
      <c r="AB18" s="4"/>
      <c r="AC18" s="4"/>
      <c r="AD18" s="4"/>
      <c r="AE18" s="4"/>
      <c r="AF18" s="4"/>
      <c r="AG18" s="4"/>
      <c r="AH18" s="4"/>
      <c r="AI18" s="4"/>
      <c r="AJ18" s="4"/>
      <c r="AK18" s="4"/>
      <c r="AL18" s="5"/>
    </row>
    <row r="19" spans="1:38" s="1" customFormat="1" ht="16.5" customHeight="1">
      <c r="A19" s="31"/>
      <c r="B19" s="77"/>
      <c r="C19" s="78"/>
      <c r="D19" s="78"/>
      <c r="E19" s="78"/>
      <c r="F19" s="78"/>
      <c r="G19" s="78"/>
      <c r="H19" s="78"/>
      <c r="I19" s="78"/>
      <c r="J19" s="79"/>
      <c r="K19" s="83"/>
      <c r="L19" s="84"/>
      <c r="M19" s="84"/>
      <c r="N19" s="84"/>
      <c r="O19" s="84"/>
      <c r="P19" s="85"/>
      <c r="Q19" s="80"/>
      <c r="R19" s="81"/>
      <c r="S19" s="81"/>
      <c r="T19" s="82"/>
      <c r="U19" s="4"/>
      <c r="V19" s="5"/>
      <c r="W19" s="5"/>
      <c r="X19" s="4"/>
      <c r="Y19" s="4"/>
      <c r="Z19" s="6"/>
      <c r="AA19" s="4"/>
      <c r="AB19" s="4"/>
      <c r="AC19" s="4"/>
      <c r="AD19" s="4"/>
      <c r="AE19" s="4"/>
      <c r="AF19" s="4"/>
      <c r="AG19" s="4"/>
      <c r="AH19" s="4"/>
      <c r="AI19" s="4"/>
      <c r="AJ19" s="4"/>
      <c r="AK19" s="4"/>
      <c r="AL19" s="5"/>
    </row>
    <row r="20" spans="1:38" s="1" customFormat="1" ht="16.5" customHeight="1">
      <c r="A20" s="31"/>
      <c r="B20" s="77"/>
      <c r="C20" s="78"/>
      <c r="D20" s="78"/>
      <c r="E20" s="78"/>
      <c r="F20" s="78"/>
      <c r="G20" s="78"/>
      <c r="H20" s="78"/>
      <c r="I20" s="78"/>
      <c r="J20" s="79"/>
      <c r="K20" s="83"/>
      <c r="L20" s="84"/>
      <c r="M20" s="84"/>
      <c r="N20" s="84"/>
      <c r="O20" s="84"/>
      <c r="P20" s="85"/>
      <c r="Q20" s="80"/>
      <c r="R20" s="81"/>
      <c r="S20" s="81"/>
      <c r="T20" s="82"/>
      <c r="U20" s="4"/>
      <c r="V20" s="5"/>
      <c r="W20" s="5"/>
      <c r="X20" s="4"/>
      <c r="Y20" s="4"/>
      <c r="Z20" s="6"/>
      <c r="AA20" s="4"/>
      <c r="AB20" s="4"/>
      <c r="AC20" s="4"/>
      <c r="AD20" s="4"/>
      <c r="AE20" s="4"/>
      <c r="AF20" s="4"/>
      <c r="AG20" s="4"/>
      <c r="AH20" s="4"/>
      <c r="AI20" s="4"/>
      <c r="AJ20" s="4"/>
      <c r="AK20" s="4"/>
      <c r="AL20" s="5"/>
    </row>
    <row r="21" spans="1:38" s="1" customFormat="1" ht="16.5" customHeight="1">
      <c r="A21" s="31"/>
      <c r="B21" s="77"/>
      <c r="C21" s="78"/>
      <c r="D21" s="78"/>
      <c r="E21" s="78"/>
      <c r="F21" s="78"/>
      <c r="G21" s="78"/>
      <c r="H21" s="78"/>
      <c r="I21" s="78"/>
      <c r="J21" s="79"/>
      <c r="K21" s="83"/>
      <c r="L21" s="84"/>
      <c r="M21" s="84"/>
      <c r="N21" s="84"/>
      <c r="O21" s="84"/>
      <c r="P21" s="85"/>
      <c r="Q21" s="80"/>
      <c r="R21" s="81"/>
      <c r="S21" s="81"/>
      <c r="T21" s="82"/>
      <c r="U21" s="4"/>
      <c r="V21" s="5"/>
      <c r="W21" s="5"/>
      <c r="X21" s="4"/>
      <c r="Y21" s="4"/>
      <c r="Z21" s="6"/>
      <c r="AA21" s="4"/>
      <c r="AB21" s="4"/>
      <c r="AC21" s="4"/>
      <c r="AD21" s="4"/>
      <c r="AE21" s="4"/>
      <c r="AF21" s="4"/>
      <c r="AG21" s="4"/>
      <c r="AH21" s="4"/>
      <c r="AI21" s="4"/>
      <c r="AJ21" s="4"/>
      <c r="AK21" s="4"/>
      <c r="AL21" s="5"/>
    </row>
    <row r="22" spans="1:38" s="1" customFormat="1" ht="16.5" customHeight="1">
      <c r="A22" s="31"/>
      <c r="B22" s="77"/>
      <c r="C22" s="78"/>
      <c r="D22" s="78"/>
      <c r="E22" s="78"/>
      <c r="F22" s="78"/>
      <c r="G22" s="78"/>
      <c r="H22" s="78"/>
      <c r="I22" s="78"/>
      <c r="J22" s="79"/>
      <c r="K22" s="83"/>
      <c r="L22" s="84"/>
      <c r="M22" s="84"/>
      <c r="N22" s="84"/>
      <c r="O22" s="84"/>
      <c r="P22" s="85"/>
      <c r="Q22" s="80"/>
      <c r="R22" s="81"/>
      <c r="S22" s="81"/>
      <c r="T22" s="82"/>
      <c r="U22" s="4"/>
      <c r="V22" s="4"/>
      <c r="W22" s="4"/>
      <c r="X22" s="4"/>
      <c r="Y22" s="4"/>
      <c r="Z22" s="4"/>
      <c r="AA22" s="4"/>
      <c r="AB22" s="4"/>
      <c r="AC22" s="4"/>
      <c r="AD22" s="4"/>
      <c r="AE22" s="4"/>
      <c r="AF22" s="4"/>
      <c r="AG22" s="4"/>
      <c r="AH22" s="4"/>
      <c r="AI22" s="4"/>
      <c r="AJ22" s="4"/>
      <c r="AK22" s="4"/>
      <c r="AL22" s="5"/>
    </row>
    <row r="23" spans="1:38" s="1" customFormat="1" ht="16.5" customHeight="1">
      <c r="A23" s="31"/>
      <c r="B23" s="77"/>
      <c r="C23" s="78"/>
      <c r="D23" s="78"/>
      <c r="E23" s="78"/>
      <c r="F23" s="78"/>
      <c r="G23" s="78"/>
      <c r="H23" s="78"/>
      <c r="I23" s="78"/>
      <c r="J23" s="79"/>
      <c r="K23" s="83"/>
      <c r="L23" s="84"/>
      <c r="M23" s="84"/>
      <c r="N23" s="84"/>
      <c r="O23" s="84"/>
      <c r="P23" s="85"/>
      <c r="Q23" s="80"/>
      <c r="R23" s="81"/>
      <c r="S23" s="81"/>
      <c r="T23" s="82"/>
      <c r="U23" s="4"/>
      <c r="V23" s="4"/>
      <c r="W23" s="4"/>
      <c r="X23" s="4"/>
      <c r="Y23" s="4"/>
      <c r="Z23" s="4"/>
      <c r="AA23" s="4"/>
      <c r="AB23" s="4"/>
      <c r="AC23" s="4"/>
      <c r="AD23" s="4"/>
      <c r="AE23" s="4"/>
      <c r="AF23" s="4"/>
      <c r="AG23" s="4"/>
      <c r="AH23" s="4"/>
      <c r="AI23" s="4"/>
      <c r="AJ23" s="4"/>
      <c r="AK23" s="4"/>
      <c r="AL23" s="5"/>
    </row>
    <row r="24" spans="1:38" s="1" customFormat="1" ht="16.5" customHeight="1">
      <c r="A24" s="31"/>
      <c r="B24" s="77"/>
      <c r="C24" s="78"/>
      <c r="D24" s="78"/>
      <c r="E24" s="78"/>
      <c r="F24" s="78"/>
      <c r="G24" s="78"/>
      <c r="H24" s="78"/>
      <c r="I24" s="78"/>
      <c r="J24" s="79"/>
      <c r="K24" s="83"/>
      <c r="L24" s="84"/>
      <c r="M24" s="84"/>
      <c r="N24" s="84"/>
      <c r="O24" s="84"/>
      <c r="P24" s="85"/>
      <c r="Q24" s="80"/>
      <c r="R24" s="81"/>
      <c r="S24" s="81"/>
      <c r="T24" s="82"/>
      <c r="U24" s="4"/>
      <c r="V24" s="4"/>
      <c r="W24" s="4"/>
      <c r="X24" s="4"/>
      <c r="Y24" s="4"/>
      <c r="Z24" s="4"/>
      <c r="AA24" s="4"/>
      <c r="AB24" s="4"/>
      <c r="AC24" s="4"/>
      <c r="AD24" s="4"/>
      <c r="AE24" s="4"/>
      <c r="AF24" s="4"/>
      <c r="AG24" s="4"/>
      <c r="AH24" s="4"/>
      <c r="AI24" s="4"/>
      <c r="AJ24" s="4"/>
      <c r="AK24" s="4"/>
      <c r="AL24" s="5"/>
    </row>
    <row r="25" spans="1:38" s="1" customFormat="1" ht="16.5" customHeight="1">
      <c r="A25" s="31"/>
      <c r="B25" s="77"/>
      <c r="C25" s="78"/>
      <c r="D25" s="78"/>
      <c r="E25" s="78"/>
      <c r="F25" s="78"/>
      <c r="G25" s="78"/>
      <c r="H25" s="78"/>
      <c r="I25" s="78"/>
      <c r="J25" s="79"/>
      <c r="K25" s="83"/>
      <c r="L25" s="84"/>
      <c r="M25" s="84"/>
      <c r="N25" s="84"/>
      <c r="O25" s="84"/>
      <c r="P25" s="85"/>
      <c r="Q25" s="80"/>
      <c r="R25" s="81"/>
      <c r="S25" s="81"/>
      <c r="T25" s="82"/>
      <c r="U25" s="4"/>
      <c r="V25" s="4"/>
      <c r="W25" s="4"/>
      <c r="X25" s="4"/>
      <c r="Y25" s="4"/>
      <c r="Z25" s="4"/>
      <c r="AA25" s="4"/>
      <c r="AB25" s="4"/>
      <c r="AC25" s="4"/>
      <c r="AD25" s="4"/>
      <c r="AE25" s="4"/>
      <c r="AF25" s="4"/>
      <c r="AG25" s="4"/>
      <c r="AH25" s="4"/>
      <c r="AI25" s="4"/>
      <c r="AJ25" s="4"/>
      <c r="AK25" s="4"/>
      <c r="AL25" s="5"/>
    </row>
    <row r="26" spans="1:38" s="1" customFormat="1" ht="16.5" customHeight="1">
      <c r="A26" s="31"/>
      <c r="B26" s="77"/>
      <c r="C26" s="78"/>
      <c r="D26" s="78"/>
      <c r="E26" s="78"/>
      <c r="F26" s="78"/>
      <c r="G26" s="78"/>
      <c r="H26" s="78"/>
      <c r="I26" s="78"/>
      <c r="J26" s="79"/>
      <c r="K26" s="83"/>
      <c r="L26" s="84"/>
      <c r="M26" s="84"/>
      <c r="N26" s="84"/>
      <c r="O26" s="84"/>
      <c r="P26" s="85"/>
      <c r="Q26" s="80"/>
      <c r="R26" s="81"/>
      <c r="S26" s="81"/>
      <c r="T26" s="82"/>
      <c r="U26" s="4"/>
      <c r="V26" s="4"/>
      <c r="W26" s="4"/>
      <c r="X26" s="4"/>
      <c r="Y26" s="4"/>
      <c r="Z26" s="4"/>
      <c r="AA26" s="4"/>
      <c r="AB26" s="4"/>
      <c r="AC26" s="4"/>
      <c r="AD26" s="4"/>
      <c r="AE26" s="4"/>
      <c r="AF26" s="4"/>
      <c r="AG26" s="4"/>
      <c r="AH26" s="4"/>
      <c r="AI26" s="4"/>
      <c r="AJ26" s="4"/>
      <c r="AK26" s="4"/>
      <c r="AL26" s="5"/>
    </row>
    <row r="27" spans="1:38" s="1" customFormat="1" ht="16.5" customHeight="1">
      <c r="A27" s="31"/>
      <c r="B27" s="77"/>
      <c r="C27" s="78"/>
      <c r="D27" s="78"/>
      <c r="E27" s="78"/>
      <c r="F27" s="78"/>
      <c r="G27" s="78"/>
      <c r="H27" s="78"/>
      <c r="I27" s="78"/>
      <c r="J27" s="79"/>
      <c r="K27" s="83"/>
      <c r="L27" s="84"/>
      <c r="M27" s="84"/>
      <c r="N27" s="84"/>
      <c r="O27" s="84"/>
      <c r="P27" s="85"/>
      <c r="Q27" s="80"/>
      <c r="R27" s="81"/>
      <c r="S27" s="81"/>
      <c r="T27" s="82"/>
      <c r="U27" s="4"/>
      <c r="V27" s="4"/>
      <c r="W27" s="4"/>
      <c r="X27" s="4"/>
      <c r="Y27" s="4"/>
      <c r="Z27" s="4"/>
      <c r="AA27" s="4"/>
      <c r="AB27" s="4"/>
      <c r="AC27" s="4"/>
      <c r="AD27" s="4"/>
      <c r="AE27" s="4"/>
      <c r="AF27" s="4"/>
      <c r="AG27" s="4"/>
      <c r="AH27" s="4"/>
      <c r="AI27" s="4"/>
      <c r="AJ27" s="4"/>
      <c r="AK27" s="4"/>
      <c r="AL27" s="5"/>
    </row>
    <row r="28" spans="1:38" s="1" customFormat="1" ht="16.5" customHeight="1">
      <c r="A28" s="31"/>
      <c r="B28" s="77"/>
      <c r="C28" s="78"/>
      <c r="D28" s="78"/>
      <c r="E28" s="78"/>
      <c r="F28" s="78"/>
      <c r="G28" s="78"/>
      <c r="H28" s="78"/>
      <c r="I28" s="78"/>
      <c r="J28" s="79"/>
      <c r="K28" s="83"/>
      <c r="L28" s="84"/>
      <c r="M28" s="84"/>
      <c r="N28" s="84"/>
      <c r="O28" s="84"/>
      <c r="P28" s="85"/>
      <c r="Q28" s="80"/>
      <c r="R28" s="81"/>
      <c r="S28" s="81"/>
      <c r="T28" s="82"/>
      <c r="U28" s="4"/>
      <c r="V28" s="4"/>
      <c r="W28" s="4"/>
      <c r="X28" s="4"/>
      <c r="Y28" s="4"/>
      <c r="Z28" s="4"/>
      <c r="AA28" s="4"/>
      <c r="AB28" s="4"/>
      <c r="AC28" s="4"/>
      <c r="AD28" s="4"/>
      <c r="AE28" s="4"/>
      <c r="AF28" s="4"/>
      <c r="AG28" s="4"/>
      <c r="AH28" s="4"/>
      <c r="AI28" s="4"/>
      <c r="AJ28" s="4"/>
      <c r="AK28" s="4"/>
      <c r="AL28" s="5"/>
    </row>
    <row r="29" spans="1:38" s="1" customFormat="1" ht="16.5" customHeight="1">
      <c r="A29" s="31"/>
      <c r="B29" s="77"/>
      <c r="C29" s="78"/>
      <c r="D29" s="78"/>
      <c r="E29" s="78"/>
      <c r="F29" s="78"/>
      <c r="G29" s="78"/>
      <c r="H29" s="78"/>
      <c r="I29" s="78"/>
      <c r="J29" s="79"/>
      <c r="K29" s="46"/>
      <c r="L29" s="47"/>
      <c r="M29" s="47"/>
      <c r="N29" s="47"/>
      <c r="O29" s="47"/>
      <c r="P29" s="48"/>
      <c r="Q29" s="80"/>
      <c r="R29" s="81"/>
      <c r="S29" s="81"/>
      <c r="T29" s="82"/>
      <c r="U29" s="4"/>
      <c r="V29" s="4"/>
      <c r="W29" s="4"/>
      <c r="X29" s="4"/>
      <c r="Y29" s="4"/>
      <c r="Z29" s="4"/>
      <c r="AA29" s="4"/>
      <c r="AB29" s="4"/>
      <c r="AC29" s="4"/>
      <c r="AD29" s="4"/>
      <c r="AE29" s="4"/>
      <c r="AF29" s="4"/>
      <c r="AG29" s="4"/>
      <c r="AH29" s="4"/>
      <c r="AI29" s="4"/>
      <c r="AJ29" s="4"/>
      <c r="AK29" s="4"/>
      <c r="AL29" s="5"/>
    </row>
    <row r="30" spans="1:38" s="1" customFormat="1" ht="16.5" customHeight="1">
      <c r="A30" s="31"/>
      <c r="B30" s="77"/>
      <c r="C30" s="78"/>
      <c r="D30" s="78"/>
      <c r="E30" s="78"/>
      <c r="F30" s="78"/>
      <c r="G30" s="78"/>
      <c r="H30" s="78"/>
      <c r="I30" s="78"/>
      <c r="J30" s="79"/>
      <c r="K30" s="46"/>
      <c r="L30" s="47"/>
      <c r="M30" s="47"/>
      <c r="N30" s="47"/>
      <c r="O30" s="47"/>
      <c r="P30" s="48"/>
      <c r="Q30" s="80"/>
      <c r="R30" s="81"/>
      <c r="S30" s="81"/>
      <c r="T30" s="82"/>
      <c r="U30" s="4"/>
      <c r="V30" s="4"/>
      <c r="W30" s="4"/>
      <c r="X30" s="4"/>
      <c r="Y30" s="4"/>
      <c r="Z30" s="4"/>
      <c r="AA30" s="4"/>
      <c r="AB30" s="4"/>
      <c r="AC30" s="4"/>
      <c r="AD30" s="4"/>
      <c r="AE30" s="4"/>
      <c r="AF30" s="4"/>
      <c r="AG30" s="4"/>
      <c r="AH30" s="4"/>
      <c r="AI30" s="4"/>
      <c r="AJ30" s="4"/>
      <c r="AK30" s="4"/>
      <c r="AL30" s="5"/>
    </row>
    <row r="31" spans="1:38" s="1" customFormat="1" ht="16.5" customHeight="1">
      <c r="A31" s="31"/>
      <c r="B31" s="77"/>
      <c r="C31" s="78"/>
      <c r="D31" s="78"/>
      <c r="E31" s="78"/>
      <c r="F31" s="78"/>
      <c r="G31" s="78"/>
      <c r="H31" s="78"/>
      <c r="I31" s="78"/>
      <c r="J31" s="79"/>
      <c r="K31" s="46"/>
      <c r="L31" s="47"/>
      <c r="M31" s="47"/>
      <c r="N31" s="47"/>
      <c r="O31" s="47"/>
      <c r="P31" s="48"/>
      <c r="Q31" s="80"/>
      <c r="R31" s="81"/>
      <c r="S31" s="81"/>
      <c r="T31" s="82"/>
      <c r="U31" s="4"/>
      <c r="V31" s="4"/>
      <c r="W31" s="4"/>
      <c r="X31" s="4"/>
      <c r="Y31" s="4"/>
      <c r="Z31" s="4"/>
      <c r="AA31" s="4"/>
      <c r="AB31" s="4"/>
      <c r="AC31" s="4"/>
      <c r="AD31" s="4"/>
      <c r="AE31" s="4"/>
      <c r="AF31" s="4"/>
      <c r="AG31" s="4"/>
      <c r="AH31" s="4"/>
      <c r="AI31" s="4"/>
      <c r="AJ31" s="4"/>
      <c r="AK31" s="4"/>
      <c r="AL31" s="5"/>
    </row>
    <row r="32" spans="1:38" s="1" customFormat="1" ht="16.5" customHeight="1">
      <c r="A32" s="31"/>
      <c r="B32" s="77"/>
      <c r="C32" s="78"/>
      <c r="D32" s="78"/>
      <c r="E32" s="78"/>
      <c r="F32" s="78"/>
      <c r="G32" s="78"/>
      <c r="H32" s="78"/>
      <c r="I32" s="78"/>
      <c r="J32" s="79"/>
      <c r="K32" s="46"/>
      <c r="L32" s="47"/>
      <c r="M32" s="47"/>
      <c r="N32" s="47"/>
      <c r="O32" s="47"/>
      <c r="P32" s="48"/>
      <c r="Q32" s="80"/>
      <c r="R32" s="81"/>
      <c r="S32" s="81"/>
      <c r="T32" s="82"/>
      <c r="U32" s="4"/>
      <c r="V32" s="4"/>
      <c r="W32" s="4"/>
      <c r="X32" s="4"/>
      <c r="Y32" s="4"/>
      <c r="Z32" s="4"/>
      <c r="AA32" s="4"/>
      <c r="AB32" s="4"/>
      <c r="AC32" s="4"/>
      <c r="AD32" s="4"/>
      <c r="AE32" s="4"/>
      <c r="AF32" s="4"/>
      <c r="AG32" s="4"/>
      <c r="AH32" s="4"/>
      <c r="AI32" s="4"/>
      <c r="AJ32" s="4"/>
      <c r="AK32" s="4"/>
      <c r="AL32" s="5"/>
    </row>
    <row r="33" spans="1:38" s="1" customFormat="1" ht="16.5" customHeight="1">
      <c r="A33" s="31"/>
      <c r="B33" s="77"/>
      <c r="C33" s="78"/>
      <c r="D33" s="78"/>
      <c r="E33" s="78"/>
      <c r="F33" s="78"/>
      <c r="G33" s="78"/>
      <c r="H33" s="78"/>
      <c r="I33" s="78"/>
      <c r="J33" s="79"/>
      <c r="K33" s="46"/>
      <c r="L33" s="47"/>
      <c r="M33" s="47"/>
      <c r="N33" s="47"/>
      <c r="O33" s="47"/>
      <c r="P33" s="48"/>
      <c r="Q33" s="80"/>
      <c r="R33" s="81"/>
      <c r="S33" s="81"/>
      <c r="T33" s="82"/>
      <c r="U33" s="4"/>
      <c r="V33" s="4"/>
      <c r="W33" s="4"/>
      <c r="X33" s="4"/>
      <c r="Y33" s="4"/>
      <c r="Z33" s="4"/>
      <c r="AA33" s="4"/>
      <c r="AB33" s="4"/>
      <c r="AC33" s="4"/>
      <c r="AD33" s="4"/>
      <c r="AE33" s="4"/>
      <c r="AF33" s="4"/>
      <c r="AG33" s="4"/>
      <c r="AH33" s="4"/>
      <c r="AI33" s="4"/>
      <c r="AJ33" s="4"/>
      <c r="AK33" s="4"/>
      <c r="AL33" s="5"/>
    </row>
    <row r="34" spans="1:38" s="1" customFormat="1" ht="16.5" customHeight="1">
      <c r="A34" s="31"/>
      <c r="B34" s="77"/>
      <c r="C34" s="78"/>
      <c r="D34" s="78"/>
      <c r="E34" s="78"/>
      <c r="F34" s="78"/>
      <c r="G34" s="78"/>
      <c r="H34" s="78"/>
      <c r="I34" s="78"/>
      <c r="J34" s="79"/>
      <c r="K34" s="46"/>
      <c r="L34" s="47"/>
      <c r="M34" s="47"/>
      <c r="N34" s="47"/>
      <c r="O34" s="47"/>
      <c r="P34" s="48"/>
      <c r="Q34" s="80"/>
      <c r="R34" s="81"/>
      <c r="S34" s="81"/>
      <c r="T34" s="82"/>
      <c r="U34" s="4"/>
      <c r="V34" s="4"/>
      <c r="W34" s="4"/>
      <c r="X34" s="4"/>
      <c r="Y34" s="4"/>
      <c r="Z34" s="4"/>
      <c r="AA34" s="4"/>
      <c r="AB34" s="4"/>
      <c r="AC34" s="4"/>
      <c r="AD34" s="4"/>
      <c r="AE34" s="4"/>
      <c r="AF34" s="4"/>
      <c r="AG34" s="4"/>
      <c r="AH34" s="4"/>
      <c r="AI34" s="4"/>
      <c r="AJ34" s="4"/>
      <c r="AK34" s="4"/>
      <c r="AL34" s="5"/>
    </row>
    <row r="35" spans="1:38" s="1" customFormat="1" ht="16.5" customHeight="1">
      <c r="A35" s="31"/>
      <c r="B35" s="77"/>
      <c r="C35" s="78"/>
      <c r="D35" s="78"/>
      <c r="E35" s="78"/>
      <c r="F35" s="78"/>
      <c r="G35" s="78"/>
      <c r="H35" s="78"/>
      <c r="I35" s="78"/>
      <c r="J35" s="79"/>
      <c r="K35" s="46"/>
      <c r="L35" s="47"/>
      <c r="M35" s="47"/>
      <c r="N35" s="47"/>
      <c r="O35" s="47"/>
      <c r="P35" s="48"/>
      <c r="Q35" s="80"/>
      <c r="R35" s="81"/>
      <c r="S35" s="81"/>
      <c r="T35" s="82"/>
      <c r="U35" s="4"/>
      <c r="V35" s="4"/>
      <c r="W35" s="4"/>
      <c r="X35" s="4"/>
      <c r="Y35" s="4"/>
      <c r="Z35" s="4"/>
      <c r="AA35" s="4"/>
      <c r="AB35" s="4"/>
      <c r="AC35" s="4"/>
      <c r="AD35" s="4"/>
      <c r="AE35" s="4"/>
      <c r="AF35" s="4"/>
      <c r="AG35" s="4"/>
      <c r="AH35" s="4"/>
      <c r="AI35" s="4"/>
      <c r="AJ35" s="4"/>
      <c r="AK35" s="4"/>
      <c r="AL35" s="5"/>
    </row>
    <row r="36" spans="1:38" s="1" customFormat="1" ht="16.5" customHeight="1">
      <c r="A36" s="31"/>
      <c r="B36" s="77"/>
      <c r="C36" s="78"/>
      <c r="D36" s="78"/>
      <c r="E36" s="78"/>
      <c r="F36" s="78"/>
      <c r="G36" s="78"/>
      <c r="H36" s="78"/>
      <c r="I36" s="78"/>
      <c r="J36" s="79"/>
      <c r="K36" s="46"/>
      <c r="L36" s="47"/>
      <c r="M36" s="47"/>
      <c r="N36" s="47"/>
      <c r="O36" s="47"/>
      <c r="P36" s="48"/>
      <c r="Q36" s="80"/>
      <c r="R36" s="81"/>
      <c r="S36" s="81"/>
      <c r="T36" s="82"/>
      <c r="U36" s="4"/>
      <c r="V36" s="4"/>
      <c r="W36" s="4"/>
      <c r="X36" s="4"/>
      <c r="Y36" s="4"/>
      <c r="Z36" s="4"/>
      <c r="AA36" s="4"/>
      <c r="AB36" s="4"/>
      <c r="AC36" s="4"/>
      <c r="AD36" s="4"/>
      <c r="AE36" s="4"/>
      <c r="AF36" s="4"/>
      <c r="AG36" s="4"/>
      <c r="AH36" s="4"/>
      <c r="AI36" s="4"/>
      <c r="AJ36" s="4"/>
      <c r="AK36" s="4"/>
      <c r="AL36" s="5"/>
    </row>
    <row r="37" spans="1:38" s="1" customFormat="1" ht="16.5" customHeight="1">
      <c r="A37" s="31"/>
      <c r="B37" s="77"/>
      <c r="C37" s="78"/>
      <c r="D37" s="78"/>
      <c r="E37" s="78"/>
      <c r="F37" s="78"/>
      <c r="G37" s="78"/>
      <c r="H37" s="78"/>
      <c r="I37" s="78"/>
      <c r="J37" s="79"/>
      <c r="K37" s="83"/>
      <c r="L37" s="84"/>
      <c r="M37" s="84"/>
      <c r="N37" s="84"/>
      <c r="O37" s="84"/>
      <c r="P37" s="85"/>
      <c r="Q37" s="80"/>
      <c r="R37" s="81"/>
      <c r="S37" s="81"/>
      <c r="T37" s="82"/>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77"/>
      <c r="C38" s="78"/>
      <c r="D38" s="78"/>
      <c r="E38" s="78"/>
      <c r="F38" s="78"/>
      <c r="G38" s="78"/>
      <c r="H38" s="78"/>
      <c r="I38" s="78"/>
      <c r="J38" s="79"/>
      <c r="K38" s="83"/>
      <c r="L38" s="84"/>
      <c r="M38" s="84"/>
      <c r="N38" s="84"/>
      <c r="O38" s="84"/>
      <c r="P38" s="85"/>
      <c r="Q38" s="80"/>
      <c r="R38" s="81"/>
      <c r="S38" s="81"/>
      <c r="T38" s="82"/>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133" t="s">
        <v>15</v>
      </c>
      <c r="B39" s="134"/>
      <c r="C39" s="134"/>
      <c r="D39" s="134"/>
      <c r="E39" s="134"/>
      <c r="F39" s="134"/>
      <c r="G39" s="134"/>
      <c r="H39" s="134"/>
      <c r="I39" s="134"/>
      <c r="J39" s="135"/>
      <c r="K39" s="136">
        <f>SUM(K13:P38)</f>
        <v>0</v>
      </c>
      <c r="L39" s="137"/>
      <c r="M39" s="137"/>
      <c r="N39" s="137"/>
      <c r="O39" s="137"/>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00">
    <mergeCell ref="A2:T2"/>
    <mergeCell ref="A3:T3"/>
    <mergeCell ref="E5:H6"/>
    <mergeCell ref="I5:L5"/>
    <mergeCell ref="M5:P6"/>
    <mergeCell ref="I6:L6"/>
    <mergeCell ref="E8:H8"/>
    <mergeCell ref="I8:L8"/>
    <mergeCell ref="M8:P9"/>
    <mergeCell ref="Q8:T8"/>
    <mergeCell ref="A9:D9"/>
    <mergeCell ref="A7:C7"/>
    <mergeCell ref="E7:G7"/>
    <mergeCell ref="I7:K7"/>
    <mergeCell ref="M7:O7"/>
    <mergeCell ref="Q7:S7"/>
    <mergeCell ref="A11:P11"/>
    <mergeCell ref="B12:J12"/>
    <mergeCell ref="K12:P12"/>
    <mergeCell ref="Q12:T12"/>
    <mergeCell ref="E9:H9"/>
    <mergeCell ref="I9:K9"/>
    <mergeCell ref="Q9:T9"/>
    <mergeCell ref="A10:C10"/>
    <mergeCell ref="E10:G10"/>
    <mergeCell ref="I10:K10"/>
    <mergeCell ref="M10:O10"/>
    <mergeCell ref="Q10:S10"/>
    <mergeCell ref="B13:J13"/>
    <mergeCell ref="K13:P13"/>
    <mergeCell ref="Q13:T13"/>
    <mergeCell ref="B14:J14"/>
    <mergeCell ref="K14:P14"/>
    <mergeCell ref="Q14:T14"/>
    <mergeCell ref="B15:J15"/>
    <mergeCell ref="K15:P15"/>
    <mergeCell ref="Q15:T15"/>
    <mergeCell ref="B16:J16"/>
    <mergeCell ref="K16:P16"/>
    <mergeCell ref="Q16:T16"/>
    <mergeCell ref="B17:J17"/>
    <mergeCell ref="K17:P17"/>
    <mergeCell ref="Q17:T17"/>
    <mergeCell ref="B18:J18"/>
    <mergeCell ref="K18:P18"/>
    <mergeCell ref="Q18:T18"/>
    <mergeCell ref="B19:J19"/>
    <mergeCell ref="K19:P19"/>
    <mergeCell ref="Q19:T19"/>
    <mergeCell ref="B20:J20"/>
    <mergeCell ref="K20:P20"/>
    <mergeCell ref="Q20:T20"/>
    <mergeCell ref="B21:J21"/>
    <mergeCell ref="K21:P21"/>
    <mergeCell ref="Q21:T21"/>
    <mergeCell ref="B22:J22"/>
    <mergeCell ref="K22:P22"/>
    <mergeCell ref="Q22:T22"/>
    <mergeCell ref="B23:J23"/>
    <mergeCell ref="K23:P23"/>
    <mergeCell ref="Q23:T23"/>
    <mergeCell ref="B24:J24"/>
    <mergeCell ref="K24:P24"/>
    <mergeCell ref="Q24:T24"/>
    <mergeCell ref="B25:J25"/>
    <mergeCell ref="K25:P25"/>
    <mergeCell ref="Q25:T25"/>
    <mergeCell ref="B26:J26"/>
    <mergeCell ref="K26:P26"/>
    <mergeCell ref="Q26:T26"/>
    <mergeCell ref="B27:J27"/>
    <mergeCell ref="K27:P27"/>
    <mergeCell ref="Q27:T27"/>
    <mergeCell ref="B28:J28"/>
    <mergeCell ref="K28:P28"/>
    <mergeCell ref="Q28:T28"/>
    <mergeCell ref="B29:J29"/>
    <mergeCell ref="Q29:T29"/>
    <mergeCell ref="B30:J30"/>
    <mergeCell ref="Q30:T30"/>
    <mergeCell ref="B31:J31"/>
    <mergeCell ref="Q31:T31"/>
    <mergeCell ref="B32:J32"/>
    <mergeCell ref="Q32:T32"/>
    <mergeCell ref="B33:J33"/>
    <mergeCell ref="Q33:T33"/>
    <mergeCell ref="B34:J34"/>
    <mergeCell ref="Q34:T34"/>
    <mergeCell ref="B35:J35"/>
    <mergeCell ref="Q35:T35"/>
    <mergeCell ref="B36:J36"/>
    <mergeCell ref="Q36:T36"/>
    <mergeCell ref="B37:J37"/>
    <mergeCell ref="K37:P37"/>
    <mergeCell ref="Q37:T37"/>
    <mergeCell ref="B38:J38"/>
    <mergeCell ref="K38:P38"/>
    <mergeCell ref="Q38:T38"/>
    <mergeCell ref="A39:J39"/>
    <mergeCell ref="K39:O39"/>
  </mergeCells>
  <phoneticPr fontId="3"/>
  <conditionalFormatting sqref="I9:K9">
    <cfRule type="expression" dxfId="3" priority="1">
      <formula>$I$9="(7)×補助率"</formula>
    </cfRule>
  </conditionalFormatting>
  <conditionalFormatting sqref="L9">
    <cfRule type="expression" dxfId="2" priority="2">
      <formula>"≠$I$9＝$AD$2"</formula>
    </cfRule>
  </conditionalFormatting>
  <dataValidations count="2">
    <dataValidation type="list" allowBlank="1" showInputMessage="1" sqref="A13:A38" xr:uid="{961E09CB-7952-4C9F-B93D-4FB3D9C12E76}">
      <formula1>"BELS,設備費,工事費,事務費"</formula1>
    </dataValidation>
    <dataValidation allowBlank="1" showInputMessage="1" sqref="B13:B38 A39 P39 Q13:Q39 R39:T39" xr:uid="{4271CB36-B54A-4DAB-9BF4-59C80E65E814}"/>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009C-40B7-4EA8-9656-CE794D237F0A}">
  <sheetPr>
    <tabColor rgb="FF00B050"/>
  </sheetPr>
  <dimension ref="A1:AL40"/>
  <sheetViews>
    <sheetView showGridLines="0" view="pageBreakPreview" zoomScaleNormal="100" zoomScaleSheetLayoutView="100" workbookViewId="0"/>
  </sheetViews>
  <sheetFormatPr defaultRowHeight="18.75"/>
  <cols>
    <col min="1" max="1" width="8" customWidth="1"/>
    <col min="2" max="4" width="3.125" customWidth="1"/>
    <col min="5" max="20" width="4.25" customWidth="1"/>
    <col min="21" max="24" width="5.25" style="2" customWidth="1"/>
    <col min="25" max="25" width="12.875" style="2" customWidth="1"/>
    <col min="26" max="30" width="5.25" style="2" customWidth="1"/>
    <col min="31" max="37" width="9" style="2"/>
    <col min="38" max="38" width="9" style="3"/>
  </cols>
  <sheetData>
    <row r="1" spans="1:38">
      <c r="A1" s="37" t="s">
        <v>46</v>
      </c>
    </row>
    <row r="2" spans="1:38" s="9" customFormat="1">
      <c r="A2" s="95" t="s">
        <v>44</v>
      </c>
      <c r="B2" s="96"/>
      <c r="C2" s="96"/>
      <c r="D2" s="96"/>
      <c r="E2" s="96"/>
      <c r="F2" s="96"/>
      <c r="G2" s="96"/>
      <c r="H2" s="96"/>
      <c r="I2" s="96"/>
      <c r="J2" s="96"/>
      <c r="K2" s="96"/>
      <c r="L2" s="96"/>
      <c r="M2" s="96"/>
      <c r="N2" s="96"/>
      <c r="O2" s="96"/>
      <c r="P2" s="96"/>
      <c r="Q2" s="96"/>
      <c r="R2" s="96"/>
      <c r="S2" s="96"/>
      <c r="T2" s="96"/>
      <c r="U2" s="8"/>
      <c r="V2" s="2"/>
      <c r="W2" s="6"/>
      <c r="X2" s="6"/>
      <c r="Y2" s="6"/>
      <c r="Z2" s="6"/>
      <c r="AA2" s="6"/>
      <c r="AB2" s="4"/>
      <c r="AC2" s="6"/>
      <c r="AD2" s="41"/>
      <c r="AE2" s="6"/>
      <c r="AF2" s="8"/>
      <c r="AG2" s="8"/>
      <c r="AH2" s="8"/>
      <c r="AI2" s="8"/>
      <c r="AJ2" s="8"/>
      <c r="AK2" s="8"/>
      <c r="AL2" s="8"/>
    </row>
    <row r="3" spans="1:38">
      <c r="A3" s="95" t="str">
        <f>'全体（ZEB普及）'!A3</f>
        <v>新築建築物のＺＥＢ普及促進支援事業</v>
      </c>
      <c r="B3" s="95"/>
      <c r="C3" s="95"/>
      <c r="D3" s="95"/>
      <c r="E3" s="95"/>
      <c r="F3" s="95"/>
      <c r="G3" s="95"/>
      <c r="H3" s="95"/>
      <c r="I3" s="95"/>
      <c r="J3" s="95"/>
      <c r="K3" s="95"/>
      <c r="L3" s="95"/>
      <c r="M3" s="95"/>
      <c r="N3" s="95"/>
      <c r="O3" s="95"/>
      <c r="P3" s="95"/>
      <c r="Q3" s="95"/>
      <c r="R3" s="95"/>
      <c r="S3" s="95"/>
      <c r="T3" s="95"/>
      <c r="W3" s="6"/>
      <c r="X3" s="4"/>
      <c r="Y3" s="4"/>
      <c r="Z3" s="4"/>
      <c r="AA3" s="4"/>
      <c r="AB3" s="4"/>
      <c r="AC3" s="4"/>
      <c r="AD3" s="38"/>
      <c r="AE3" s="4"/>
    </row>
    <row r="4" spans="1:38" ht="19.5" thickBot="1">
      <c r="A4" s="14" t="s">
        <v>63</v>
      </c>
      <c r="B4" s="13"/>
      <c r="C4" s="13"/>
      <c r="D4" s="13"/>
      <c r="E4" s="13"/>
      <c r="F4" s="13"/>
      <c r="G4" s="13"/>
      <c r="H4" s="13"/>
      <c r="I4" s="13"/>
      <c r="J4" s="13"/>
      <c r="K4" s="13"/>
      <c r="L4" s="13"/>
      <c r="M4" s="13"/>
      <c r="N4" s="13"/>
      <c r="O4" s="13"/>
      <c r="P4" s="13"/>
      <c r="Q4" s="13"/>
      <c r="R4" s="13"/>
      <c r="S4" s="13"/>
      <c r="T4" s="13"/>
      <c r="W4" s="6"/>
      <c r="X4" s="4"/>
      <c r="Y4" s="4"/>
      <c r="Z4" s="4"/>
      <c r="AA4" s="4"/>
      <c r="AB4" s="4"/>
      <c r="AC4" s="4"/>
      <c r="AD4" s="38"/>
      <c r="AE4" s="4"/>
    </row>
    <row r="5" spans="1:38" s="1" customFormat="1" ht="17.25" customHeight="1" thickTop="1">
      <c r="A5" s="15" t="s">
        <v>0</v>
      </c>
      <c r="B5" s="16"/>
      <c r="C5" s="16"/>
      <c r="D5" s="17"/>
      <c r="E5" s="87" t="s">
        <v>11</v>
      </c>
      <c r="F5" s="88"/>
      <c r="G5" s="88"/>
      <c r="H5" s="89"/>
      <c r="I5" s="87" t="s">
        <v>1</v>
      </c>
      <c r="J5" s="88"/>
      <c r="K5" s="88"/>
      <c r="L5" s="89"/>
      <c r="M5" s="87" t="s">
        <v>12</v>
      </c>
      <c r="N5" s="88"/>
      <c r="O5" s="88"/>
      <c r="P5" s="89"/>
      <c r="Q5" s="15" t="s">
        <v>5</v>
      </c>
      <c r="R5" s="16"/>
      <c r="S5" s="16"/>
      <c r="T5" s="17"/>
      <c r="U5" s="4"/>
      <c r="V5" s="4"/>
      <c r="W5" s="4"/>
      <c r="X5" s="4"/>
      <c r="Y5" s="4"/>
      <c r="Z5" s="4"/>
      <c r="AA5" s="4"/>
      <c r="AB5" s="4"/>
      <c r="AC5" s="4"/>
      <c r="AD5" s="38"/>
      <c r="AE5" s="4"/>
      <c r="AF5" s="4"/>
      <c r="AG5" s="4"/>
      <c r="AH5" s="4"/>
      <c r="AI5" s="4"/>
      <c r="AJ5" s="4"/>
      <c r="AK5" s="4"/>
      <c r="AL5" s="5"/>
    </row>
    <row r="6" spans="1:38" s="1" customFormat="1" ht="17.25" thickBot="1">
      <c r="A6" s="26"/>
      <c r="B6" s="27"/>
      <c r="C6" s="27"/>
      <c r="D6" s="28"/>
      <c r="E6" s="90"/>
      <c r="F6" s="91"/>
      <c r="G6" s="91"/>
      <c r="H6" s="92"/>
      <c r="I6" s="90" t="s">
        <v>2</v>
      </c>
      <c r="J6" s="91"/>
      <c r="K6" s="91"/>
      <c r="L6" s="92"/>
      <c r="M6" s="90"/>
      <c r="N6" s="91"/>
      <c r="O6" s="91"/>
      <c r="P6" s="92"/>
      <c r="Q6" s="26"/>
      <c r="R6" s="27"/>
      <c r="S6" s="27"/>
      <c r="T6" s="28"/>
      <c r="U6" s="4"/>
      <c r="V6" s="4"/>
      <c r="W6" s="6"/>
      <c r="X6" s="4"/>
      <c r="Y6" s="4"/>
      <c r="Z6" s="4"/>
      <c r="AA6" s="4"/>
      <c r="AB6" s="4"/>
      <c r="AC6" s="4"/>
      <c r="AD6" s="38"/>
      <c r="AE6" s="4"/>
      <c r="AF6" s="4"/>
      <c r="AG6" s="4"/>
      <c r="AH6" s="4"/>
      <c r="AI6" s="4"/>
      <c r="AJ6" s="4"/>
      <c r="AK6" s="4"/>
      <c r="AL6" s="5"/>
    </row>
    <row r="7" spans="1:38" s="1" customFormat="1" ht="20.25" thickTop="1" thickBot="1">
      <c r="A7" s="141"/>
      <c r="B7" s="142"/>
      <c r="C7" s="142"/>
      <c r="D7" s="7" t="s">
        <v>3</v>
      </c>
      <c r="E7" s="141"/>
      <c r="F7" s="142"/>
      <c r="G7" s="142"/>
      <c r="H7" s="7" t="s">
        <v>3</v>
      </c>
      <c r="I7" s="93">
        <f>A7-E7</f>
        <v>0</v>
      </c>
      <c r="J7" s="94"/>
      <c r="K7" s="94"/>
      <c r="L7" s="7" t="s">
        <v>3</v>
      </c>
      <c r="M7" s="93">
        <f>K39</f>
        <v>0</v>
      </c>
      <c r="N7" s="94"/>
      <c r="O7" s="94"/>
      <c r="P7" s="7" t="s">
        <v>3</v>
      </c>
      <c r="Q7" s="141"/>
      <c r="R7" s="142"/>
      <c r="S7" s="142"/>
      <c r="T7" s="7" t="s">
        <v>3</v>
      </c>
      <c r="U7" s="4"/>
      <c r="V7" s="4"/>
      <c r="W7" s="4"/>
      <c r="X7" s="4"/>
      <c r="Y7" s="4"/>
      <c r="Z7" s="4"/>
      <c r="AA7" s="4"/>
      <c r="AB7" s="4"/>
      <c r="AC7" s="4"/>
      <c r="AD7" s="4"/>
      <c r="AE7" s="4"/>
      <c r="AF7" s="4"/>
      <c r="AG7" s="4"/>
      <c r="AH7" s="4"/>
      <c r="AI7" s="4"/>
      <c r="AJ7" s="4"/>
      <c r="AK7" s="4"/>
      <c r="AL7" s="5"/>
    </row>
    <row r="8" spans="1:38" s="1" customFormat="1" ht="23.25" customHeight="1" thickTop="1">
      <c r="A8" s="10" t="s">
        <v>10</v>
      </c>
      <c r="B8" s="11"/>
      <c r="C8" s="11"/>
      <c r="D8" s="12"/>
      <c r="E8" s="97" t="s">
        <v>7</v>
      </c>
      <c r="F8" s="98"/>
      <c r="G8" s="98"/>
      <c r="H8" s="99"/>
      <c r="I8" s="97" t="s">
        <v>9</v>
      </c>
      <c r="J8" s="98"/>
      <c r="K8" s="98"/>
      <c r="L8" s="99"/>
      <c r="M8" s="100" t="s">
        <v>36</v>
      </c>
      <c r="N8" s="101"/>
      <c r="O8" s="101"/>
      <c r="P8" s="102"/>
      <c r="Q8" s="97" t="s">
        <v>37</v>
      </c>
      <c r="R8" s="98"/>
      <c r="S8" s="98"/>
      <c r="T8" s="99"/>
      <c r="U8" s="4"/>
      <c r="V8" s="4"/>
      <c r="W8" s="4"/>
      <c r="X8" s="4"/>
      <c r="Y8" s="4"/>
      <c r="Z8" s="4"/>
      <c r="AA8" s="4"/>
      <c r="AB8" s="4"/>
      <c r="AC8" s="4"/>
      <c r="AD8" s="4"/>
      <c r="AE8" s="4"/>
      <c r="AF8" s="4"/>
      <c r="AG8" s="4"/>
      <c r="AH8" s="4"/>
      <c r="AI8" s="4"/>
      <c r="AJ8" s="4"/>
      <c r="AK8" s="4"/>
      <c r="AL8" s="5"/>
    </row>
    <row r="9" spans="1:38" s="1" customFormat="1" ht="26.1" customHeight="1" thickBot="1">
      <c r="A9" s="106" t="s">
        <v>6</v>
      </c>
      <c r="B9" s="107"/>
      <c r="C9" s="108"/>
      <c r="D9" s="109"/>
      <c r="E9" s="106" t="s">
        <v>8</v>
      </c>
      <c r="F9" s="107"/>
      <c r="G9" s="108"/>
      <c r="H9" s="109"/>
      <c r="I9" s="138" t="str">
        <f>'全体（ZEB普及）'!I9</f>
        <v>(7)×補助率</v>
      </c>
      <c r="J9" s="111"/>
      <c r="K9" s="111"/>
      <c r="L9" s="36">
        <f>'全体（ZEB普及）'!L9</f>
        <v>0.5</v>
      </c>
      <c r="M9" s="103"/>
      <c r="N9" s="104"/>
      <c r="O9" s="104"/>
      <c r="P9" s="105"/>
      <c r="Q9" s="106" t="s">
        <v>38</v>
      </c>
      <c r="R9" s="107"/>
      <c r="S9" s="107"/>
      <c r="T9" s="109"/>
      <c r="U9" s="4"/>
      <c r="V9" s="4"/>
      <c r="W9" s="4"/>
      <c r="X9" s="4"/>
      <c r="Y9" s="4"/>
      <c r="Z9" s="4"/>
      <c r="AA9" s="4"/>
      <c r="AB9" s="4"/>
      <c r="AC9" s="4"/>
      <c r="AD9" s="4"/>
      <c r="AE9" s="4"/>
      <c r="AF9" s="4"/>
      <c r="AG9" s="4"/>
      <c r="AH9" s="4"/>
      <c r="AI9" s="4"/>
      <c r="AJ9" s="4"/>
      <c r="AK9" s="4"/>
      <c r="AL9" s="5"/>
    </row>
    <row r="10" spans="1:38" s="1" customFormat="1" ht="20.25" thickTop="1" thickBot="1">
      <c r="A10" s="93">
        <f>IF(M7&gt;Q7,Q7,M7)</f>
        <v>0</v>
      </c>
      <c r="B10" s="94"/>
      <c r="C10" s="94"/>
      <c r="D10" s="7" t="s">
        <v>3</v>
      </c>
      <c r="E10" s="93">
        <f>IF(I7&gt;A10,A10,I7)</f>
        <v>0</v>
      </c>
      <c r="F10" s="94"/>
      <c r="G10" s="94"/>
      <c r="H10" s="7" t="s">
        <v>3</v>
      </c>
      <c r="I10" s="139">
        <f>ROUNDDOWN(E10*L9,-3)</f>
        <v>0</v>
      </c>
      <c r="J10" s="140"/>
      <c r="K10" s="140"/>
      <c r="L10" s="7" t="s">
        <v>3</v>
      </c>
      <c r="M10" s="93">
        <f>ROUNDDOWN(Q7*L9,-3)</f>
        <v>0</v>
      </c>
      <c r="N10" s="94"/>
      <c r="O10" s="94"/>
      <c r="P10" s="7" t="s">
        <v>3</v>
      </c>
      <c r="Q10" s="93">
        <f>M10-I10</f>
        <v>0</v>
      </c>
      <c r="R10" s="94"/>
      <c r="S10" s="94"/>
      <c r="T10" s="7" t="s">
        <v>3</v>
      </c>
      <c r="U10" s="4"/>
      <c r="V10" s="5"/>
      <c r="W10" s="5"/>
      <c r="X10" s="4"/>
      <c r="Y10" s="4"/>
      <c r="Z10" s="6"/>
      <c r="AA10" s="4"/>
      <c r="AB10" s="4"/>
      <c r="AC10" s="4"/>
      <c r="AD10" s="4"/>
      <c r="AE10" s="4"/>
      <c r="AF10" s="4"/>
      <c r="AG10" s="4"/>
      <c r="AH10" s="4"/>
      <c r="AI10" s="4"/>
      <c r="AJ10" s="4"/>
      <c r="AK10" s="4"/>
      <c r="AL10" s="5"/>
    </row>
    <row r="11" spans="1:38" s="1" customFormat="1" ht="18" thickTop="1" thickBot="1">
      <c r="A11" s="116" t="s">
        <v>13</v>
      </c>
      <c r="B11" s="116"/>
      <c r="C11" s="116"/>
      <c r="D11" s="116"/>
      <c r="E11" s="116"/>
      <c r="F11" s="116"/>
      <c r="G11" s="116"/>
      <c r="H11" s="116"/>
      <c r="I11" s="116"/>
      <c r="J11" s="116"/>
      <c r="K11" s="116"/>
      <c r="L11" s="116"/>
      <c r="M11" s="91"/>
      <c r="N11" s="91"/>
      <c r="O11" s="91"/>
      <c r="P11" s="91"/>
      <c r="Q11" s="25"/>
      <c r="R11" s="25"/>
      <c r="S11" s="25"/>
      <c r="T11" s="18"/>
      <c r="U11" s="4"/>
      <c r="V11" s="5"/>
      <c r="W11" s="5"/>
      <c r="X11" s="4"/>
      <c r="Y11" s="4"/>
      <c r="Z11" s="6"/>
      <c r="AA11" s="4"/>
      <c r="AB11" s="4"/>
      <c r="AC11" s="4"/>
      <c r="AD11" s="4"/>
      <c r="AE11" s="4"/>
      <c r="AF11" s="4"/>
      <c r="AG11" s="4"/>
      <c r="AH11" s="4"/>
      <c r="AI11" s="4"/>
      <c r="AJ11" s="4"/>
      <c r="AK11" s="4"/>
      <c r="AL11" s="5"/>
    </row>
    <row r="12" spans="1:38" s="1" customFormat="1" ht="18" customHeight="1" thickTop="1" thickBot="1">
      <c r="A12" s="29" t="s">
        <v>14</v>
      </c>
      <c r="B12" s="123" t="s">
        <v>4</v>
      </c>
      <c r="C12" s="124"/>
      <c r="D12" s="124"/>
      <c r="E12" s="124"/>
      <c r="F12" s="124"/>
      <c r="G12" s="124"/>
      <c r="H12" s="124"/>
      <c r="I12" s="124"/>
      <c r="J12" s="124"/>
      <c r="K12" s="125" t="s">
        <v>17</v>
      </c>
      <c r="L12" s="124"/>
      <c r="M12" s="124"/>
      <c r="N12" s="124"/>
      <c r="O12" s="124"/>
      <c r="P12" s="126"/>
      <c r="Q12" s="125" t="s">
        <v>18</v>
      </c>
      <c r="R12" s="124"/>
      <c r="S12" s="124"/>
      <c r="T12" s="126"/>
      <c r="U12" s="4"/>
      <c r="V12" s="5"/>
      <c r="W12" s="5"/>
      <c r="X12" s="4"/>
      <c r="Y12" s="4"/>
      <c r="Z12" s="6"/>
      <c r="AA12" s="4"/>
      <c r="AB12" s="4"/>
      <c r="AC12" s="4"/>
      <c r="AD12" s="4"/>
      <c r="AE12" s="4"/>
      <c r="AF12" s="4"/>
      <c r="AG12" s="4"/>
      <c r="AH12" s="4"/>
      <c r="AI12" s="4"/>
      <c r="AJ12" s="4"/>
      <c r="AK12" s="4"/>
      <c r="AL12" s="5"/>
    </row>
    <row r="13" spans="1:38" s="1" customFormat="1" ht="17.25" customHeight="1" thickTop="1">
      <c r="A13" s="30"/>
      <c r="B13" s="117"/>
      <c r="C13" s="118"/>
      <c r="D13" s="118"/>
      <c r="E13" s="118"/>
      <c r="F13" s="118"/>
      <c r="G13" s="118"/>
      <c r="H13" s="118"/>
      <c r="I13" s="118"/>
      <c r="J13" s="119"/>
      <c r="K13" s="127"/>
      <c r="L13" s="128"/>
      <c r="M13" s="128"/>
      <c r="N13" s="128"/>
      <c r="O13" s="128"/>
      <c r="P13" s="129"/>
      <c r="Q13" s="120"/>
      <c r="R13" s="121"/>
      <c r="S13" s="121"/>
      <c r="T13" s="122"/>
      <c r="U13" s="4"/>
      <c r="V13" s="5"/>
      <c r="W13" s="5"/>
      <c r="X13" s="4"/>
      <c r="Y13" s="4"/>
      <c r="Z13" s="6"/>
      <c r="AA13" s="4"/>
      <c r="AB13" s="4"/>
      <c r="AC13" s="4"/>
      <c r="AD13" s="4"/>
      <c r="AE13" s="4"/>
      <c r="AF13" s="4"/>
      <c r="AG13" s="4"/>
      <c r="AH13" s="4"/>
      <c r="AI13" s="4"/>
      <c r="AJ13" s="4"/>
      <c r="AK13" s="4"/>
      <c r="AL13" s="5"/>
    </row>
    <row r="14" spans="1:38" s="1" customFormat="1" ht="16.5" customHeight="1">
      <c r="A14" s="31"/>
      <c r="B14" s="77"/>
      <c r="C14" s="78"/>
      <c r="D14" s="78"/>
      <c r="E14" s="78"/>
      <c r="F14" s="78"/>
      <c r="G14" s="78"/>
      <c r="H14" s="78"/>
      <c r="I14" s="78"/>
      <c r="J14" s="79"/>
      <c r="K14" s="83"/>
      <c r="L14" s="84"/>
      <c r="M14" s="84"/>
      <c r="N14" s="84"/>
      <c r="O14" s="84"/>
      <c r="P14" s="85"/>
      <c r="Q14" s="130"/>
      <c r="R14" s="131"/>
      <c r="S14" s="131"/>
      <c r="T14" s="132"/>
      <c r="U14" s="4"/>
      <c r="V14" s="5"/>
      <c r="W14" s="5"/>
      <c r="X14" s="4"/>
      <c r="Y14" s="4"/>
      <c r="Z14" s="6"/>
      <c r="AA14" s="4"/>
      <c r="AB14" s="4"/>
      <c r="AC14" s="4"/>
      <c r="AD14" s="4"/>
      <c r="AE14" s="4"/>
      <c r="AF14" s="4"/>
      <c r="AG14" s="4"/>
      <c r="AH14" s="4"/>
      <c r="AI14" s="4"/>
      <c r="AJ14" s="4"/>
      <c r="AK14" s="4"/>
      <c r="AL14" s="5"/>
    </row>
    <row r="15" spans="1:38" s="1" customFormat="1" ht="16.5" customHeight="1">
      <c r="A15" s="31"/>
      <c r="B15" s="77"/>
      <c r="C15" s="78"/>
      <c r="D15" s="78"/>
      <c r="E15" s="78"/>
      <c r="F15" s="78"/>
      <c r="G15" s="78"/>
      <c r="H15" s="78"/>
      <c r="I15" s="78"/>
      <c r="J15" s="79"/>
      <c r="K15" s="83"/>
      <c r="L15" s="84"/>
      <c r="M15" s="84"/>
      <c r="N15" s="84"/>
      <c r="O15" s="84"/>
      <c r="P15" s="85"/>
      <c r="Q15" s="80"/>
      <c r="R15" s="81"/>
      <c r="S15" s="81"/>
      <c r="T15" s="82"/>
      <c r="U15" s="4"/>
      <c r="V15" s="5"/>
      <c r="W15" s="5"/>
      <c r="X15" s="4"/>
      <c r="Y15" s="4"/>
      <c r="Z15" s="6"/>
      <c r="AA15" s="4"/>
      <c r="AB15" s="4"/>
      <c r="AC15" s="4"/>
      <c r="AD15" s="4"/>
      <c r="AE15" s="4"/>
      <c r="AF15" s="4"/>
      <c r="AG15" s="4"/>
      <c r="AH15" s="4"/>
      <c r="AI15" s="4"/>
      <c r="AJ15" s="4"/>
      <c r="AK15" s="4"/>
      <c r="AL15" s="5"/>
    </row>
    <row r="16" spans="1:38" s="1" customFormat="1" ht="16.5" customHeight="1">
      <c r="A16" s="31"/>
      <c r="B16" s="77"/>
      <c r="C16" s="78"/>
      <c r="D16" s="78"/>
      <c r="E16" s="78"/>
      <c r="F16" s="78"/>
      <c r="G16" s="78"/>
      <c r="H16" s="78"/>
      <c r="I16" s="78"/>
      <c r="J16" s="79"/>
      <c r="K16" s="83"/>
      <c r="L16" s="84"/>
      <c r="M16" s="84"/>
      <c r="N16" s="84"/>
      <c r="O16" s="84"/>
      <c r="P16" s="85"/>
      <c r="Q16" s="80"/>
      <c r="R16" s="81"/>
      <c r="S16" s="81"/>
      <c r="T16" s="82"/>
      <c r="U16" s="4"/>
      <c r="V16" s="5"/>
      <c r="W16" s="5"/>
      <c r="X16" s="4"/>
      <c r="Y16" s="4"/>
      <c r="Z16" s="6"/>
      <c r="AA16" s="4"/>
      <c r="AB16" s="4"/>
      <c r="AC16" s="4"/>
      <c r="AD16" s="4"/>
      <c r="AE16" s="4"/>
      <c r="AF16" s="4"/>
      <c r="AG16" s="4"/>
      <c r="AH16" s="4"/>
      <c r="AI16" s="4"/>
      <c r="AJ16" s="4"/>
      <c r="AK16" s="4"/>
      <c r="AL16" s="5"/>
    </row>
    <row r="17" spans="1:38" s="1" customFormat="1" ht="16.5" customHeight="1">
      <c r="A17" s="31"/>
      <c r="B17" s="77"/>
      <c r="C17" s="78"/>
      <c r="D17" s="78"/>
      <c r="E17" s="78"/>
      <c r="F17" s="78"/>
      <c r="G17" s="78"/>
      <c r="H17" s="78"/>
      <c r="I17" s="78"/>
      <c r="J17" s="79"/>
      <c r="K17" s="83"/>
      <c r="L17" s="84"/>
      <c r="M17" s="84"/>
      <c r="N17" s="84"/>
      <c r="O17" s="84"/>
      <c r="P17" s="85"/>
      <c r="Q17" s="80"/>
      <c r="R17" s="81"/>
      <c r="S17" s="81"/>
      <c r="T17" s="82"/>
      <c r="U17" s="4"/>
      <c r="V17" s="5"/>
      <c r="W17" s="5"/>
      <c r="X17" s="4"/>
      <c r="Y17" s="4"/>
      <c r="Z17" s="6"/>
      <c r="AA17" s="4"/>
      <c r="AB17" s="4"/>
      <c r="AC17" s="4"/>
      <c r="AD17" s="4"/>
      <c r="AE17" s="4"/>
      <c r="AF17" s="4"/>
      <c r="AG17" s="4"/>
      <c r="AH17" s="4"/>
      <c r="AI17" s="4"/>
      <c r="AJ17" s="4"/>
      <c r="AK17" s="4"/>
      <c r="AL17" s="5"/>
    </row>
    <row r="18" spans="1:38" s="1" customFormat="1" ht="16.5" customHeight="1">
      <c r="A18" s="31"/>
      <c r="B18" s="77"/>
      <c r="C18" s="78"/>
      <c r="D18" s="78"/>
      <c r="E18" s="78"/>
      <c r="F18" s="78"/>
      <c r="G18" s="78"/>
      <c r="H18" s="78"/>
      <c r="I18" s="78"/>
      <c r="J18" s="79"/>
      <c r="K18" s="83"/>
      <c r="L18" s="84"/>
      <c r="M18" s="84"/>
      <c r="N18" s="84"/>
      <c r="O18" s="84"/>
      <c r="P18" s="85"/>
      <c r="Q18" s="80"/>
      <c r="R18" s="81"/>
      <c r="S18" s="81"/>
      <c r="T18" s="82"/>
      <c r="U18" s="4"/>
      <c r="V18" s="5"/>
      <c r="W18" s="5"/>
      <c r="X18" s="4"/>
      <c r="Y18" s="4"/>
      <c r="Z18" s="6"/>
      <c r="AA18" s="4"/>
      <c r="AB18" s="4"/>
      <c r="AC18" s="4"/>
      <c r="AD18" s="4"/>
      <c r="AE18" s="4"/>
      <c r="AF18" s="4"/>
      <c r="AG18" s="4"/>
      <c r="AH18" s="4"/>
      <c r="AI18" s="4"/>
      <c r="AJ18" s="4"/>
      <c r="AK18" s="4"/>
      <c r="AL18" s="5"/>
    </row>
    <row r="19" spans="1:38" s="1" customFormat="1" ht="16.5" customHeight="1">
      <c r="A19" s="31"/>
      <c r="B19" s="77"/>
      <c r="C19" s="78"/>
      <c r="D19" s="78"/>
      <c r="E19" s="78"/>
      <c r="F19" s="78"/>
      <c r="G19" s="78"/>
      <c r="H19" s="78"/>
      <c r="I19" s="78"/>
      <c r="J19" s="79"/>
      <c r="K19" s="83"/>
      <c r="L19" s="84"/>
      <c r="M19" s="84"/>
      <c r="N19" s="84"/>
      <c r="O19" s="84"/>
      <c r="P19" s="85"/>
      <c r="Q19" s="80"/>
      <c r="R19" s="81"/>
      <c r="S19" s="81"/>
      <c r="T19" s="82"/>
      <c r="U19" s="4"/>
      <c r="V19" s="5"/>
      <c r="W19" s="5"/>
      <c r="X19" s="4"/>
      <c r="Y19" s="4"/>
      <c r="Z19" s="6"/>
      <c r="AA19" s="4"/>
      <c r="AB19" s="4"/>
      <c r="AC19" s="4"/>
      <c r="AD19" s="4"/>
      <c r="AE19" s="4"/>
      <c r="AF19" s="4"/>
      <c r="AG19" s="4"/>
      <c r="AH19" s="4"/>
      <c r="AI19" s="4"/>
      <c r="AJ19" s="4"/>
      <c r="AK19" s="4"/>
      <c r="AL19" s="5"/>
    </row>
    <row r="20" spans="1:38" s="1" customFormat="1" ht="16.5" customHeight="1">
      <c r="A20" s="31"/>
      <c r="B20" s="77"/>
      <c r="C20" s="78"/>
      <c r="D20" s="78"/>
      <c r="E20" s="78"/>
      <c r="F20" s="78"/>
      <c r="G20" s="78"/>
      <c r="H20" s="78"/>
      <c r="I20" s="78"/>
      <c r="J20" s="79"/>
      <c r="K20" s="83"/>
      <c r="L20" s="84"/>
      <c r="M20" s="84"/>
      <c r="N20" s="84"/>
      <c r="O20" s="84"/>
      <c r="P20" s="85"/>
      <c r="Q20" s="80"/>
      <c r="R20" s="81"/>
      <c r="S20" s="81"/>
      <c r="T20" s="82"/>
      <c r="U20" s="4"/>
      <c r="V20" s="5"/>
      <c r="W20" s="5"/>
      <c r="X20" s="4"/>
      <c r="Y20" s="4"/>
      <c r="Z20" s="6"/>
      <c r="AA20" s="4"/>
      <c r="AB20" s="4"/>
      <c r="AC20" s="4"/>
      <c r="AD20" s="4"/>
      <c r="AE20" s="4"/>
      <c r="AF20" s="4"/>
      <c r="AG20" s="4"/>
      <c r="AH20" s="4"/>
      <c r="AI20" s="4"/>
      <c r="AJ20" s="4"/>
      <c r="AK20" s="4"/>
      <c r="AL20" s="5"/>
    </row>
    <row r="21" spans="1:38" s="1" customFormat="1" ht="16.5" customHeight="1">
      <c r="A21" s="31"/>
      <c r="B21" s="77"/>
      <c r="C21" s="78"/>
      <c r="D21" s="78"/>
      <c r="E21" s="78"/>
      <c r="F21" s="78"/>
      <c r="G21" s="78"/>
      <c r="H21" s="78"/>
      <c r="I21" s="78"/>
      <c r="J21" s="79"/>
      <c r="K21" s="83"/>
      <c r="L21" s="84"/>
      <c r="M21" s="84"/>
      <c r="N21" s="84"/>
      <c r="O21" s="84"/>
      <c r="P21" s="85"/>
      <c r="Q21" s="80"/>
      <c r="R21" s="81"/>
      <c r="S21" s="81"/>
      <c r="T21" s="82"/>
      <c r="U21" s="4"/>
      <c r="V21" s="5"/>
      <c r="W21" s="5"/>
      <c r="X21" s="4"/>
      <c r="Y21" s="4"/>
      <c r="Z21" s="6"/>
      <c r="AA21" s="4"/>
      <c r="AB21" s="4"/>
      <c r="AC21" s="4"/>
      <c r="AD21" s="4"/>
      <c r="AE21" s="4"/>
      <c r="AF21" s="4"/>
      <c r="AG21" s="4"/>
      <c r="AH21" s="4"/>
      <c r="AI21" s="4"/>
      <c r="AJ21" s="4"/>
      <c r="AK21" s="4"/>
      <c r="AL21" s="5"/>
    </row>
    <row r="22" spans="1:38" s="1" customFormat="1" ht="16.5" customHeight="1">
      <c r="A22" s="31"/>
      <c r="B22" s="77"/>
      <c r="C22" s="78"/>
      <c r="D22" s="78"/>
      <c r="E22" s="78"/>
      <c r="F22" s="78"/>
      <c r="G22" s="78"/>
      <c r="H22" s="78"/>
      <c r="I22" s="78"/>
      <c r="J22" s="79"/>
      <c r="K22" s="83"/>
      <c r="L22" s="84"/>
      <c r="M22" s="84"/>
      <c r="N22" s="84"/>
      <c r="O22" s="84"/>
      <c r="P22" s="85"/>
      <c r="Q22" s="80"/>
      <c r="R22" s="81"/>
      <c r="S22" s="81"/>
      <c r="T22" s="82"/>
      <c r="U22" s="4"/>
      <c r="V22" s="4"/>
      <c r="W22" s="4"/>
      <c r="X22" s="4"/>
      <c r="Y22" s="4"/>
      <c r="Z22" s="4"/>
      <c r="AA22" s="4"/>
      <c r="AB22" s="4"/>
      <c r="AC22" s="4"/>
      <c r="AD22" s="4"/>
      <c r="AE22" s="4"/>
      <c r="AF22" s="4"/>
      <c r="AG22" s="4"/>
      <c r="AH22" s="4"/>
      <c r="AI22" s="4"/>
      <c r="AJ22" s="4"/>
      <c r="AK22" s="4"/>
      <c r="AL22" s="5"/>
    </row>
    <row r="23" spans="1:38" s="1" customFormat="1" ht="16.5" customHeight="1">
      <c r="A23" s="31"/>
      <c r="B23" s="77"/>
      <c r="C23" s="78"/>
      <c r="D23" s="78"/>
      <c r="E23" s="78"/>
      <c r="F23" s="78"/>
      <c r="G23" s="78"/>
      <c r="H23" s="78"/>
      <c r="I23" s="78"/>
      <c r="J23" s="79"/>
      <c r="K23" s="83"/>
      <c r="L23" s="84"/>
      <c r="M23" s="84"/>
      <c r="N23" s="84"/>
      <c r="O23" s="84"/>
      <c r="P23" s="85"/>
      <c r="Q23" s="80"/>
      <c r="R23" s="81"/>
      <c r="S23" s="81"/>
      <c r="T23" s="82"/>
      <c r="U23" s="4"/>
      <c r="V23" s="4"/>
      <c r="W23" s="4"/>
      <c r="X23" s="4"/>
      <c r="Y23" s="4"/>
      <c r="Z23" s="4"/>
      <c r="AA23" s="4"/>
      <c r="AB23" s="4"/>
      <c r="AC23" s="4"/>
      <c r="AD23" s="4"/>
      <c r="AE23" s="4"/>
      <c r="AF23" s="4"/>
      <c r="AG23" s="4"/>
      <c r="AH23" s="4"/>
      <c r="AI23" s="4"/>
      <c r="AJ23" s="4"/>
      <c r="AK23" s="4"/>
      <c r="AL23" s="5"/>
    </row>
    <row r="24" spans="1:38" s="1" customFormat="1" ht="16.5" customHeight="1">
      <c r="A24" s="31"/>
      <c r="B24" s="77"/>
      <c r="C24" s="78"/>
      <c r="D24" s="78"/>
      <c r="E24" s="78"/>
      <c r="F24" s="78"/>
      <c r="G24" s="78"/>
      <c r="H24" s="78"/>
      <c r="I24" s="78"/>
      <c r="J24" s="79"/>
      <c r="K24" s="83"/>
      <c r="L24" s="84"/>
      <c r="M24" s="84"/>
      <c r="N24" s="84"/>
      <c r="O24" s="84"/>
      <c r="P24" s="85"/>
      <c r="Q24" s="80"/>
      <c r="R24" s="81"/>
      <c r="S24" s="81"/>
      <c r="T24" s="82"/>
      <c r="U24" s="4"/>
      <c r="V24" s="4"/>
      <c r="W24" s="4"/>
      <c r="X24" s="4"/>
      <c r="Y24" s="4"/>
      <c r="Z24" s="4"/>
      <c r="AA24" s="4"/>
      <c r="AB24" s="4"/>
      <c r="AC24" s="4"/>
      <c r="AD24" s="4"/>
      <c r="AE24" s="4"/>
      <c r="AF24" s="4"/>
      <c r="AG24" s="4"/>
      <c r="AH24" s="4"/>
      <c r="AI24" s="4"/>
      <c r="AJ24" s="4"/>
      <c r="AK24" s="4"/>
      <c r="AL24" s="5"/>
    </row>
    <row r="25" spans="1:38" s="1" customFormat="1" ht="16.5" customHeight="1">
      <c r="A25" s="31"/>
      <c r="B25" s="77"/>
      <c r="C25" s="78"/>
      <c r="D25" s="78"/>
      <c r="E25" s="78"/>
      <c r="F25" s="78"/>
      <c r="G25" s="78"/>
      <c r="H25" s="78"/>
      <c r="I25" s="78"/>
      <c r="J25" s="79"/>
      <c r="K25" s="83"/>
      <c r="L25" s="84"/>
      <c r="M25" s="84"/>
      <c r="N25" s="84"/>
      <c r="O25" s="84"/>
      <c r="P25" s="85"/>
      <c r="Q25" s="80"/>
      <c r="R25" s="81"/>
      <c r="S25" s="81"/>
      <c r="T25" s="82"/>
      <c r="U25" s="4"/>
      <c r="V25" s="4"/>
      <c r="W25" s="4"/>
      <c r="X25" s="4"/>
      <c r="Y25" s="4"/>
      <c r="Z25" s="4"/>
      <c r="AA25" s="4"/>
      <c r="AB25" s="4"/>
      <c r="AC25" s="4"/>
      <c r="AD25" s="4"/>
      <c r="AE25" s="4"/>
      <c r="AF25" s="4"/>
      <c r="AG25" s="4"/>
      <c r="AH25" s="4"/>
      <c r="AI25" s="4"/>
      <c r="AJ25" s="4"/>
      <c r="AK25" s="4"/>
      <c r="AL25" s="5"/>
    </row>
    <row r="26" spans="1:38" s="1" customFormat="1" ht="16.5" customHeight="1">
      <c r="A26" s="31"/>
      <c r="B26" s="77"/>
      <c r="C26" s="78"/>
      <c r="D26" s="78"/>
      <c r="E26" s="78"/>
      <c r="F26" s="78"/>
      <c r="G26" s="78"/>
      <c r="H26" s="78"/>
      <c r="I26" s="78"/>
      <c r="J26" s="79"/>
      <c r="K26" s="83"/>
      <c r="L26" s="84"/>
      <c r="M26" s="84"/>
      <c r="N26" s="84"/>
      <c r="O26" s="84"/>
      <c r="P26" s="85"/>
      <c r="Q26" s="80"/>
      <c r="R26" s="81"/>
      <c r="S26" s="81"/>
      <c r="T26" s="82"/>
      <c r="U26" s="4"/>
      <c r="V26" s="4"/>
      <c r="W26" s="4"/>
      <c r="X26" s="4"/>
      <c r="Y26" s="4"/>
      <c r="Z26" s="4"/>
      <c r="AA26" s="4"/>
      <c r="AB26" s="4"/>
      <c r="AC26" s="4"/>
      <c r="AD26" s="4"/>
      <c r="AE26" s="4"/>
      <c r="AF26" s="4"/>
      <c r="AG26" s="4"/>
      <c r="AH26" s="4"/>
      <c r="AI26" s="4"/>
      <c r="AJ26" s="4"/>
      <c r="AK26" s="4"/>
      <c r="AL26" s="5"/>
    </row>
    <row r="27" spans="1:38" s="1" customFormat="1" ht="16.5" customHeight="1">
      <c r="A27" s="31"/>
      <c r="B27" s="77"/>
      <c r="C27" s="78"/>
      <c r="D27" s="78"/>
      <c r="E27" s="78"/>
      <c r="F27" s="78"/>
      <c r="G27" s="78"/>
      <c r="H27" s="78"/>
      <c r="I27" s="78"/>
      <c r="J27" s="79"/>
      <c r="K27" s="83"/>
      <c r="L27" s="84"/>
      <c r="M27" s="84"/>
      <c r="N27" s="84"/>
      <c r="O27" s="84"/>
      <c r="P27" s="85"/>
      <c r="Q27" s="80"/>
      <c r="R27" s="81"/>
      <c r="S27" s="81"/>
      <c r="T27" s="82"/>
      <c r="U27" s="4"/>
      <c r="V27" s="4"/>
      <c r="W27" s="4"/>
      <c r="X27" s="4"/>
      <c r="Y27" s="4"/>
      <c r="Z27" s="4"/>
      <c r="AA27" s="4"/>
      <c r="AB27" s="4"/>
      <c r="AC27" s="4"/>
      <c r="AD27" s="4"/>
      <c r="AE27" s="4"/>
      <c r="AF27" s="4"/>
      <c r="AG27" s="4"/>
      <c r="AH27" s="4"/>
      <c r="AI27" s="4"/>
      <c r="AJ27" s="4"/>
      <c r="AK27" s="4"/>
      <c r="AL27" s="5"/>
    </row>
    <row r="28" spans="1:38" s="1" customFormat="1" ht="16.5" customHeight="1">
      <c r="A28" s="31"/>
      <c r="B28" s="77"/>
      <c r="C28" s="78"/>
      <c r="D28" s="78"/>
      <c r="E28" s="78"/>
      <c r="F28" s="78"/>
      <c r="G28" s="78"/>
      <c r="H28" s="78"/>
      <c r="I28" s="78"/>
      <c r="J28" s="79"/>
      <c r="K28" s="83"/>
      <c r="L28" s="84"/>
      <c r="M28" s="84"/>
      <c r="N28" s="84"/>
      <c r="O28" s="84"/>
      <c r="P28" s="85"/>
      <c r="Q28" s="80"/>
      <c r="R28" s="81"/>
      <c r="S28" s="81"/>
      <c r="T28" s="82"/>
      <c r="U28" s="4"/>
      <c r="V28" s="4"/>
      <c r="W28" s="4"/>
      <c r="X28" s="4"/>
      <c r="Y28" s="4"/>
      <c r="Z28" s="4"/>
      <c r="AA28" s="4"/>
      <c r="AB28" s="4"/>
      <c r="AC28" s="4"/>
      <c r="AD28" s="4"/>
      <c r="AE28" s="4"/>
      <c r="AF28" s="4"/>
      <c r="AG28" s="4"/>
      <c r="AH28" s="4"/>
      <c r="AI28" s="4"/>
      <c r="AJ28" s="4"/>
      <c r="AK28" s="4"/>
      <c r="AL28" s="5"/>
    </row>
    <row r="29" spans="1:38" s="1" customFormat="1" ht="16.5" customHeight="1">
      <c r="A29" s="31"/>
      <c r="B29" s="77"/>
      <c r="C29" s="78"/>
      <c r="D29" s="78"/>
      <c r="E29" s="78"/>
      <c r="F29" s="78"/>
      <c r="G29" s="78"/>
      <c r="H29" s="78"/>
      <c r="I29" s="78"/>
      <c r="J29" s="79"/>
      <c r="K29" s="46"/>
      <c r="L29" s="47"/>
      <c r="M29" s="47"/>
      <c r="N29" s="47"/>
      <c r="O29" s="47"/>
      <c r="P29" s="48"/>
      <c r="Q29" s="80"/>
      <c r="R29" s="81"/>
      <c r="S29" s="81"/>
      <c r="T29" s="82"/>
      <c r="U29" s="4"/>
      <c r="V29" s="4"/>
      <c r="W29" s="4"/>
      <c r="X29" s="4"/>
      <c r="Y29" s="4"/>
      <c r="Z29" s="4"/>
      <c r="AA29" s="4"/>
      <c r="AB29" s="4"/>
      <c r="AC29" s="4"/>
      <c r="AD29" s="4"/>
      <c r="AE29" s="4"/>
      <c r="AF29" s="4"/>
      <c r="AG29" s="4"/>
      <c r="AH29" s="4"/>
      <c r="AI29" s="4"/>
      <c r="AJ29" s="4"/>
      <c r="AK29" s="4"/>
      <c r="AL29" s="5"/>
    </row>
    <row r="30" spans="1:38" s="1" customFormat="1" ht="16.5" customHeight="1">
      <c r="A30" s="31"/>
      <c r="B30" s="77"/>
      <c r="C30" s="78"/>
      <c r="D30" s="78"/>
      <c r="E30" s="78"/>
      <c r="F30" s="78"/>
      <c r="G30" s="78"/>
      <c r="H30" s="78"/>
      <c r="I30" s="78"/>
      <c r="J30" s="79"/>
      <c r="K30" s="46"/>
      <c r="L30" s="47"/>
      <c r="M30" s="47"/>
      <c r="N30" s="47"/>
      <c r="O30" s="47"/>
      <c r="P30" s="48"/>
      <c r="Q30" s="80"/>
      <c r="R30" s="81"/>
      <c r="S30" s="81"/>
      <c r="T30" s="82"/>
      <c r="U30" s="4"/>
      <c r="V30" s="4"/>
      <c r="W30" s="4"/>
      <c r="X30" s="4"/>
      <c r="Y30" s="4"/>
      <c r="Z30" s="4"/>
      <c r="AA30" s="4"/>
      <c r="AB30" s="4"/>
      <c r="AC30" s="4"/>
      <c r="AD30" s="4"/>
      <c r="AE30" s="4"/>
      <c r="AF30" s="4"/>
      <c r="AG30" s="4"/>
      <c r="AH30" s="4"/>
      <c r="AI30" s="4"/>
      <c r="AJ30" s="4"/>
      <c r="AK30" s="4"/>
      <c r="AL30" s="5"/>
    </row>
    <row r="31" spans="1:38" s="1" customFormat="1" ht="16.5" customHeight="1">
      <c r="A31" s="31"/>
      <c r="B31" s="77"/>
      <c r="C31" s="78"/>
      <c r="D31" s="78"/>
      <c r="E31" s="78"/>
      <c r="F31" s="78"/>
      <c r="G31" s="78"/>
      <c r="H31" s="78"/>
      <c r="I31" s="78"/>
      <c r="J31" s="79"/>
      <c r="K31" s="46"/>
      <c r="L31" s="47"/>
      <c r="M31" s="47"/>
      <c r="N31" s="47"/>
      <c r="O31" s="47"/>
      <c r="P31" s="48"/>
      <c r="Q31" s="80"/>
      <c r="R31" s="81"/>
      <c r="S31" s="81"/>
      <c r="T31" s="82"/>
      <c r="U31" s="4"/>
      <c r="V31" s="4"/>
      <c r="W31" s="4"/>
      <c r="X31" s="4"/>
      <c r="Y31" s="4"/>
      <c r="Z31" s="4"/>
      <c r="AA31" s="4"/>
      <c r="AB31" s="4"/>
      <c r="AC31" s="4"/>
      <c r="AD31" s="4"/>
      <c r="AE31" s="4"/>
      <c r="AF31" s="4"/>
      <c r="AG31" s="4"/>
      <c r="AH31" s="4"/>
      <c r="AI31" s="4"/>
      <c r="AJ31" s="4"/>
      <c r="AK31" s="4"/>
      <c r="AL31" s="5"/>
    </row>
    <row r="32" spans="1:38" s="1" customFormat="1" ht="16.5" customHeight="1">
      <c r="A32" s="31"/>
      <c r="B32" s="77"/>
      <c r="C32" s="78"/>
      <c r="D32" s="78"/>
      <c r="E32" s="78"/>
      <c r="F32" s="78"/>
      <c r="G32" s="78"/>
      <c r="H32" s="78"/>
      <c r="I32" s="78"/>
      <c r="J32" s="79"/>
      <c r="K32" s="46"/>
      <c r="L32" s="47"/>
      <c r="M32" s="47"/>
      <c r="N32" s="47"/>
      <c r="O32" s="47"/>
      <c r="P32" s="48"/>
      <c r="Q32" s="80"/>
      <c r="R32" s="81"/>
      <c r="S32" s="81"/>
      <c r="T32" s="82"/>
      <c r="U32" s="4"/>
      <c r="V32" s="4"/>
      <c r="W32" s="4"/>
      <c r="X32" s="4"/>
      <c r="Y32" s="4"/>
      <c r="Z32" s="4"/>
      <c r="AA32" s="4"/>
      <c r="AB32" s="4"/>
      <c r="AC32" s="4"/>
      <c r="AD32" s="4"/>
      <c r="AE32" s="4"/>
      <c r="AF32" s="4"/>
      <c r="AG32" s="4"/>
      <c r="AH32" s="4"/>
      <c r="AI32" s="4"/>
      <c r="AJ32" s="4"/>
      <c r="AK32" s="4"/>
      <c r="AL32" s="5"/>
    </row>
    <row r="33" spans="1:38" s="1" customFormat="1" ht="16.5" customHeight="1">
      <c r="A33" s="31"/>
      <c r="B33" s="77"/>
      <c r="C33" s="78"/>
      <c r="D33" s="78"/>
      <c r="E33" s="78"/>
      <c r="F33" s="78"/>
      <c r="G33" s="78"/>
      <c r="H33" s="78"/>
      <c r="I33" s="78"/>
      <c r="J33" s="79"/>
      <c r="K33" s="46"/>
      <c r="L33" s="47"/>
      <c r="M33" s="47"/>
      <c r="N33" s="47"/>
      <c r="O33" s="47"/>
      <c r="P33" s="48"/>
      <c r="Q33" s="80"/>
      <c r="R33" s="81"/>
      <c r="S33" s="81"/>
      <c r="T33" s="82"/>
      <c r="U33" s="4"/>
      <c r="V33" s="4"/>
      <c r="W33" s="4"/>
      <c r="X33" s="4"/>
      <c r="Y33" s="4"/>
      <c r="Z33" s="4"/>
      <c r="AA33" s="4"/>
      <c r="AB33" s="4"/>
      <c r="AC33" s="4"/>
      <c r="AD33" s="4"/>
      <c r="AE33" s="4"/>
      <c r="AF33" s="4"/>
      <c r="AG33" s="4"/>
      <c r="AH33" s="4"/>
      <c r="AI33" s="4"/>
      <c r="AJ33" s="4"/>
      <c r="AK33" s="4"/>
      <c r="AL33" s="5"/>
    </row>
    <row r="34" spans="1:38" s="1" customFormat="1" ht="16.5" customHeight="1">
      <c r="A34" s="31"/>
      <c r="B34" s="77"/>
      <c r="C34" s="78"/>
      <c r="D34" s="78"/>
      <c r="E34" s="78"/>
      <c r="F34" s="78"/>
      <c r="G34" s="78"/>
      <c r="H34" s="78"/>
      <c r="I34" s="78"/>
      <c r="J34" s="79"/>
      <c r="K34" s="46"/>
      <c r="L34" s="47"/>
      <c r="M34" s="47"/>
      <c r="N34" s="47"/>
      <c r="O34" s="47"/>
      <c r="P34" s="48"/>
      <c r="Q34" s="80"/>
      <c r="R34" s="81"/>
      <c r="S34" s="81"/>
      <c r="T34" s="82"/>
      <c r="U34" s="4"/>
      <c r="V34" s="4"/>
      <c r="W34" s="4"/>
      <c r="X34" s="4"/>
      <c r="Y34" s="4"/>
      <c r="Z34" s="4"/>
      <c r="AA34" s="4"/>
      <c r="AB34" s="4"/>
      <c r="AC34" s="4"/>
      <c r="AD34" s="4"/>
      <c r="AE34" s="4"/>
      <c r="AF34" s="4"/>
      <c r="AG34" s="4"/>
      <c r="AH34" s="4"/>
      <c r="AI34" s="4"/>
      <c r="AJ34" s="4"/>
      <c r="AK34" s="4"/>
      <c r="AL34" s="5"/>
    </row>
    <row r="35" spans="1:38" s="1" customFormat="1" ht="16.5" customHeight="1">
      <c r="A35" s="31"/>
      <c r="B35" s="77"/>
      <c r="C35" s="78"/>
      <c r="D35" s="78"/>
      <c r="E35" s="78"/>
      <c r="F35" s="78"/>
      <c r="G35" s="78"/>
      <c r="H35" s="78"/>
      <c r="I35" s="78"/>
      <c r="J35" s="79"/>
      <c r="K35" s="46"/>
      <c r="L35" s="47"/>
      <c r="M35" s="47"/>
      <c r="N35" s="47"/>
      <c r="O35" s="47"/>
      <c r="P35" s="48"/>
      <c r="Q35" s="80"/>
      <c r="R35" s="81"/>
      <c r="S35" s="81"/>
      <c r="T35" s="82"/>
      <c r="U35" s="4"/>
      <c r="V35" s="4"/>
      <c r="W35" s="4"/>
      <c r="X35" s="4"/>
      <c r="Y35" s="4"/>
      <c r="Z35" s="4"/>
      <c r="AA35" s="4"/>
      <c r="AB35" s="4"/>
      <c r="AC35" s="4"/>
      <c r="AD35" s="4"/>
      <c r="AE35" s="4"/>
      <c r="AF35" s="4"/>
      <c r="AG35" s="4"/>
      <c r="AH35" s="4"/>
      <c r="AI35" s="4"/>
      <c r="AJ35" s="4"/>
      <c r="AK35" s="4"/>
      <c r="AL35" s="5"/>
    </row>
    <row r="36" spans="1:38" s="1" customFormat="1" ht="16.5" customHeight="1">
      <c r="A36" s="31"/>
      <c r="B36" s="77"/>
      <c r="C36" s="78"/>
      <c r="D36" s="78"/>
      <c r="E36" s="78"/>
      <c r="F36" s="78"/>
      <c r="G36" s="78"/>
      <c r="H36" s="78"/>
      <c r="I36" s="78"/>
      <c r="J36" s="79"/>
      <c r="K36" s="46"/>
      <c r="L36" s="47"/>
      <c r="M36" s="47"/>
      <c r="N36" s="47"/>
      <c r="O36" s="47"/>
      <c r="P36" s="48"/>
      <c r="Q36" s="80"/>
      <c r="R36" s="81"/>
      <c r="S36" s="81"/>
      <c r="T36" s="82"/>
      <c r="U36" s="4"/>
      <c r="V36" s="4"/>
      <c r="W36" s="4"/>
      <c r="X36" s="4"/>
      <c r="Y36" s="4"/>
      <c r="Z36" s="4"/>
      <c r="AA36" s="4"/>
      <c r="AB36" s="4"/>
      <c r="AC36" s="4"/>
      <c r="AD36" s="4"/>
      <c r="AE36" s="4"/>
      <c r="AF36" s="4"/>
      <c r="AG36" s="4"/>
      <c r="AH36" s="4"/>
      <c r="AI36" s="4"/>
      <c r="AJ36" s="4"/>
      <c r="AK36" s="4"/>
      <c r="AL36" s="5"/>
    </row>
    <row r="37" spans="1:38" s="1" customFormat="1" ht="16.5" customHeight="1">
      <c r="A37" s="31"/>
      <c r="B37" s="77"/>
      <c r="C37" s="78"/>
      <c r="D37" s="78"/>
      <c r="E37" s="78"/>
      <c r="F37" s="78"/>
      <c r="G37" s="78"/>
      <c r="H37" s="78"/>
      <c r="I37" s="78"/>
      <c r="J37" s="79"/>
      <c r="K37" s="83"/>
      <c r="L37" s="84"/>
      <c r="M37" s="84"/>
      <c r="N37" s="84"/>
      <c r="O37" s="84"/>
      <c r="P37" s="85"/>
      <c r="Q37" s="80"/>
      <c r="R37" s="81"/>
      <c r="S37" s="81"/>
      <c r="T37" s="82"/>
      <c r="U37" s="4"/>
      <c r="V37" s="4"/>
      <c r="W37" s="4"/>
      <c r="X37" s="4"/>
      <c r="Y37" s="4"/>
      <c r="Z37" s="4"/>
      <c r="AA37" s="4"/>
      <c r="AB37" s="4"/>
      <c r="AC37" s="4"/>
      <c r="AD37" s="4"/>
      <c r="AE37" s="4"/>
      <c r="AF37" s="4"/>
      <c r="AG37" s="4"/>
      <c r="AH37" s="4"/>
      <c r="AI37" s="4"/>
      <c r="AJ37" s="4"/>
      <c r="AK37" s="4"/>
      <c r="AL37" s="5"/>
    </row>
    <row r="38" spans="1:38" s="1" customFormat="1" ht="16.5" customHeight="1" thickBot="1">
      <c r="A38" s="31"/>
      <c r="B38" s="77"/>
      <c r="C38" s="78"/>
      <c r="D38" s="78"/>
      <c r="E38" s="78"/>
      <c r="F38" s="78"/>
      <c r="G38" s="78"/>
      <c r="H38" s="78"/>
      <c r="I38" s="78"/>
      <c r="J38" s="79"/>
      <c r="K38" s="83"/>
      <c r="L38" s="84"/>
      <c r="M38" s="84"/>
      <c r="N38" s="84"/>
      <c r="O38" s="84"/>
      <c r="P38" s="85"/>
      <c r="Q38" s="80"/>
      <c r="R38" s="81"/>
      <c r="S38" s="81"/>
      <c r="T38" s="82"/>
      <c r="U38" s="4"/>
      <c r="V38" s="4"/>
      <c r="W38" s="4"/>
      <c r="X38" s="4"/>
      <c r="Y38" s="4"/>
      <c r="Z38" s="4"/>
      <c r="AA38" s="4"/>
      <c r="AB38" s="4"/>
      <c r="AC38" s="4"/>
      <c r="AD38" s="4"/>
      <c r="AE38" s="4"/>
      <c r="AF38" s="4"/>
      <c r="AG38" s="4"/>
      <c r="AH38" s="4"/>
      <c r="AI38" s="4"/>
      <c r="AJ38" s="4"/>
      <c r="AK38" s="4"/>
      <c r="AL38" s="5"/>
    </row>
    <row r="39" spans="1:38" s="1" customFormat="1" ht="17.25" customHeight="1" thickTop="1" thickBot="1">
      <c r="A39" s="133" t="s">
        <v>15</v>
      </c>
      <c r="B39" s="134"/>
      <c r="C39" s="134"/>
      <c r="D39" s="134"/>
      <c r="E39" s="134"/>
      <c r="F39" s="134"/>
      <c r="G39" s="134"/>
      <c r="H39" s="134"/>
      <c r="I39" s="134"/>
      <c r="J39" s="135"/>
      <c r="K39" s="136">
        <f>SUM(K13:P38)</f>
        <v>0</v>
      </c>
      <c r="L39" s="137"/>
      <c r="M39" s="137"/>
      <c r="N39" s="137"/>
      <c r="O39" s="137"/>
      <c r="P39" s="21" t="s">
        <v>19</v>
      </c>
      <c r="Q39" s="19"/>
      <c r="R39" s="20"/>
      <c r="S39" s="20"/>
      <c r="T39" s="21"/>
      <c r="U39" s="4"/>
      <c r="V39" s="4"/>
      <c r="W39" s="4"/>
      <c r="X39" s="4"/>
      <c r="Y39" s="4"/>
      <c r="Z39" s="4"/>
      <c r="AA39" s="4"/>
      <c r="AB39" s="4"/>
      <c r="AC39" s="4"/>
      <c r="AD39" s="4"/>
      <c r="AE39" s="4"/>
      <c r="AF39" s="4"/>
      <c r="AG39" s="4"/>
      <c r="AH39" s="4"/>
      <c r="AI39" s="4"/>
      <c r="AJ39" s="4"/>
      <c r="AK39" s="4"/>
      <c r="AL39" s="5"/>
    </row>
    <row r="40" spans="1:38" ht="19.5" thickTop="1">
      <c r="A40" s="22" t="s">
        <v>16</v>
      </c>
      <c r="B40" s="23"/>
      <c r="C40" s="23"/>
      <c r="D40" s="23"/>
      <c r="E40" s="23"/>
      <c r="F40" s="23"/>
      <c r="G40" s="23"/>
      <c r="H40" s="24"/>
      <c r="K40" s="24"/>
      <c r="L40" s="24"/>
      <c r="N40" s="24"/>
      <c r="O40" s="24"/>
      <c r="P40" s="24"/>
      <c r="R40" s="24"/>
      <c r="S40" s="24"/>
      <c r="T40" s="24"/>
    </row>
  </sheetData>
  <mergeCells count="100">
    <mergeCell ref="A39:J39"/>
    <mergeCell ref="K39:O39"/>
    <mergeCell ref="B37:J37"/>
    <mergeCell ref="K37:P37"/>
    <mergeCell ref="Q37:T37"/>
    <mergeCell ref="B38:J38"/>
    <mergeCell ref="K38:P38"/>
    <mergeCell ref="Q38:T38"/>
    <mergeCell ref="B34:J34"/>
    <mergeCell ref="Q34:T34"/>
    <mergeCell ref="B35:J35"/>
    <mergeCell ref="Q35:T35"/>
    <mergeCell ref="B36:J36"/>
    <mergeCell ref="Q36:T36"/>
    <mergeCell ref="B31:J31"/>
    <mergeCell ref="Q31:T31"/>
    <mergeCell ref="B32:J32"/>
    <mergeCell ref="Q32:T32"/>
    <mergeCell ref="B33:J33"/>
    <mergeCell ref="Q33:T33"/>
    <mergeCell ref="B30:J30"/>
    <mergeCell ref="Q30:T30"/>
    <mergeCell ref="B26:J26"/>
    <mergeCell ref="K26:P26"/>
    <mergeCell ref="Q26:T26"/>
    <mergeCell ref="B27:J27"/>
    <mergeCell ref="K27:P27"/>
    <mergeCell ref="Q27:T27"/>
    <mergeCell ref="B28:J28"/>
    <mergeCell ref="K28:P28"/>
    <mergeCell ref="Q28:T28"/>
    <mergeCell ref="B29:J29"/>
    <mergeCell ref="Q29:T29"/>
    <mergeCell ref="B24:J24"/>
    <mergeCell ref="K24:P24"/>
    <mergeCell ref="Q24:T24"/>
    <mergeCell ref="B25:J25"/>
    <mergeCell ref="K25:P25"/>
    <mergeCell ref="Q25:T25"/>
    <mergeCell ref="B22:J22"/>
    <mergeCell ref="K22:P22"/>
    <mergeCell ref="Q22:T22"/>
    <mergeCell ref="B23:J23"/>
    <mergeCell ref="K23:P23"/>
    <mergeCell ref="Q23:T23"/>
    <mergeCell ref="B20:J20"/>
    <mergeCell ref="K20:P20"/>
    <mergeCell ref="Q20:T20"/>
    <mergeCell ref="B21:J21"/>
    <mergeCell ref="K21:P21"/>
    <mergeCell ref="Q21:T21"/>
    <mergeCell ref="B18:J18"/>
    <mergeCell ref="K18:P18"/>
    <mergeCell ref="Q18:T18"/>
    <mergeCell ref="B19:J19"/>
    <mergeCell ref="K19:P19"/>
    <mergeCell ref="Q19:T19"/>
    <mergeCell ref="B16:J16"/>
    <mergeCell ref="K16:P16"/>
    <mergeCell ref="Q16:T16"/>
    <mergeCell ref="B17:J17"/>
    <mergeCell ref="K17:P17"/>
    <mergeCell ref="Q17:T17"/>
    <mergeCell ref="B14:J14"/>
    <mergeCell ref="K14:P14"/>
    <mergeCell ref="Q14:T14"/>
    <mergeCell ref="B15:J15"/>
    <mergeCell ref="K15:P15"/>
    <mergeCell ref="Q15:T15"/>
    <mergeCell ref="A11:P11"/>
    <mergeCell ref="B12:J12"/>
    <mergeCell ref="K12:P12"/>
    <mergeCell ref="Q12:T12"/>
    <mergeCell ref="B13:J13"/>
    <mergeCell ref="K13:P13"/>
    <mergeCell ref="Q13:T13"/>
    <mergeCell ref="A10:C10"/>
    <mergeCell ref="E10:G10"/>
    <mergeCell ref="I10:K10"/>
    <mergeCell ref="M10:O10"/>
    <mergeCell ref="Q10:S10"/>
    <mergeCell ref="A7:C7"/>
    <mergeCell ref="E7:G7"/>
    <mergeCell ref="I7:K7"/>
    <mergeCell ref="M7:O7"/>
    <mergeCell ref="Q7:S7"/>
    <mergeCell ref="E8:H8"/>
    <mergeCell ref="I8:L8"/>
    <mergeCell ref="M8:P9"/>
    <mergeCell ref="Q8:T8"/>
    <mergeCell ref="A9:D9"/>
    <mergeCell ref="E9:H9"/>
    <mergeCell ref="I9:K9"/>
    <mergeCell ref="Q9:T9"/>
    <mergeCell ref="A2:T2"/>
    <mergeCell ref="A3:T3"/>
    <mergeCell ref="E5:H6"/>
    <mergeCell ref="I5:L5"/>
    <mergeCell ref="M5:P6"/>
    <mergeCell ref="I6:L6"/>
  </mergeCells>
  <phoneticPr fontId="3"/>
  <conditionalFormatting sqref="I9:K9">
    <cfRule type="expression" dxfId="1" priority="1">
      <formula>$I$9="(7)×補助率"</formula>
    </cfRule>
  </conditionalFormatting>
  <conditionalFormatting sqref="L9">
    <cfRule type="expression" dxfId="0" priority="2">
      <formula>"≠$I$9＝$AD$2"</formula>
    </cfRule>
  </conditionalFormatting>
  <dataValidations count="2">
    <dataValidation allowBlank="1" showInputMessage="1" sqref="B13:B38 A39 P39 Q13:Q39 R39:T39" xr:uid="{46C2D2CF-5959-42B7-89FD-22741A33E4D7}"/>
    <dataValidation type="list" allowBlank="1" showInputMessage="1" sqref="A13:A38" xr:uid="{18709F9D-0C89-4D9E-8016-A6DD2E406B7E}">
      <formula1>"BELS,設備費,工事費,事務費"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AC720-D4D4-415F-99E9-C249ACC3745B}">
  <sheetPr>
    <tabColor rgb="FFFF00FF"/>
    <pageSetUpPr fitToPage="1"/>
  </sheetPr>
  <dimension ref="A3:T48"/>
  <sheetViews>
    <sheetView workbookViewId="0"/>
  </sheetViews>
  <sheetFormatPr defaultRowHeight="18.75"/>
  <cols>
    <col min="1" max="7" width="5.625" customWidth="1"/>
    <col min="8" max="8" width="3.125" customWidth="1"/>
    <col min="9" max="10" width="5.625" customWidth="1"/>
    <col min="11" max="11" width="5.625" bestFit="1" customWidth="1"/>
    <col min="12" max="18" width="5.625" customWidth="1"/>
    <col min="30" max="30" width="4.625" customWidth="1"/>
  </cols>
  <sheetData>
    <row r="3" spans="1:20">
      <c r="A3" t="s">
        <v>110</v>
      </c>
      <c r="T3" s="68" t="s">
        <v>118</v>
      </c>
    </row>
    <row r="4" spans="1:20">
      <c r="T4" s="68" t="s">
        <v>117</v>
      </c>
    </row>
    <row r="5" spans="1:20">
      <c r="A5" s="96" t="s">
        <v>109</v>
      </c>
      <c r="B5" s="96"/>
      <c r="C5" s="96"/>
      <c r="D5" s="96"/>
      <c r="E5" s="96"/>
      <c r="F5" s="96"/>
      <c r="G5" s="96"/>
      <c r="H5" s="96"/>
      <c r="I5" s="96"/>
      <c r="J5" s="96"/>
      <c r="K5" s="96"/>
      <c r="L5" s="96"/>
      <c r="M5" s="96"/>
      <c r="N5" s="96"/>
      <c r="O5" s="96"/>
      <c r="P5" s="96"/>
      <c r="Q5" s="96"/>
      <c r="R5" s="96"/>
      <c r="T5" s="68" t="s">
        <v>115</v>
      </c>
    </row>
    <row r="6" spans="1:20">
      <c r="C6" s="96" t="s">
        <v>116</v>
      </c>
      <c r="D6" s="96"/>
      <c r="E6" s="96"/>
      <c r="F6" s="96"/>
      <c r="G6" s="96"/>
      <c r="H6" s="96"/>
      <c r="I6" s="96"/>
      <c r="J6" s="96"/>
      <c r="K6" s="96"/>
      <c r="L6" s="96"/>
      <c r="M6" s="96"/>
      <c r="N6" s="96"/>
      <c r="O6" s="96"/>
      <c r="P6" s="96"/>
      <c r="T6" s="68" t="s">
        <v>119</v>
      </c>
    </row>
    <row r="8" spans="1:20" ht="37.5" customHeight="1">
      <c r="A8" s="145" t="s">
        <v>108</v>
      </c>
      <c r="B8" s="146"/>
      <c r="C8" s="146"/>
      <c r="D8" s="147"/>
      <c r="E8" s="75" t="s">
        <v>107</v>
      </c>
      <c r="F8" s="75"/>
      <c r="G8" s="55" t="s">
        <v>106</v>
      </c>
      <c r="H8" s="145" t="s">
        <v>105</v>
      </c>
      <c r="I8" s="146"/>
      <c r="J8" s="147"/>
      <c r="K8" s="148" t="s">
        <v>104</v>
      </c>
      <c r="L8" s="148"/>
      <c r="M8" s="148"/>
      <c r="N8" s="148" t="s">
        <v>103</v>
      </c>
      <c r="O8" s="75"/>
      <c r="P8" s="67" t="s">
        <v>102</v>
      </c>
      <c r="Q8" s="148" t="s">
        <v>101</v>
      </c>
      <c r="R8" s="148"/>
    </row>
    <row r="9" spans="1:20" ht="18.75" customHeight="1">
      <c r="A9" s="156" t="s">
        <v>114</v>
      </c>
      <c r="B9" s="157"/>
      <c r="C9" s="157"/>
      <c r="D9" s="158"/>
      <c r="E9" s="159" t="s">
        <v>100</v>
      </c>
      <c r="F9" s="160"/>
      <c r="G9" s="66" t="s">
        <v>84</v>
      </c>
      <c r="H9" s="63"/>
      <c r="I9" s="143"/>
      <c r="J9" s="144"/>
      <c r="K9" s="65" t="s">
        <v>113</v>
      </c>
      <c r="L9" s="143">
        <v>0</v>
      </c>
      <c r="M9" s="144"/>
      <c r="N9" s="156"/>
      <c r="O9" s="158"/>
      <c r="P9" s="64"/>
      <c r="Q9" s="156"/>
      <c r="R9" s="158"/>
    </row>
    <row r="10" spans="1:20">
      <c r="A10" s="153"/>
      <c r="B10" s="96"/>
      <c r="C10" s="96"/>
      <c r="D10" s="154"/>
      <c r="E10" s="151"/>
      <c r="F10" s="152"/>
      <c r="G10" s="59"/>
      <c r="H10" s="60"/>
      <c r="I10" s="149"/>
      <c r="J10" s="150"/>
      <c r="K10" s="61" t="s">
        <v>112</v>
      </c>
      <c r="L10" s="149">
        <v>5000000</v>
      </c>
      <c r="M10" s="150"/>
      <c r="N10" s="153"/>
      <c r="O10" s="154"/>
      <c r="P10" s="62"/>
      <c r="Q10" s="153"/>
      <c r="R10" s="154"/>
    </row>
    <row r="11" spans="1:20">
      <c r="A11" s="153"/>
      <c r="B11" s="96"/>
      <c r="C11" s="96"/>
      <c r="D11" s="154"/>
      <c r="E11" s="151"/>
      <c r="F11" s="152"/>
      <c r="G11" s="59"/>
      <c r="H11" s="60"/>
      <c r="I11" s="149"/>
      <c r="J11" s="150"/>
      <c r="K11" s="61" t="s">
        <v>83</v>
      </c>
      <c r="L11" s="149">
        <f>SUM(L9:M10)</f>
        <v>5000000</v>
      </c>
      <c r="M11" s="150"/>
      <c r="N11" s="153" t="s">
        <v>111</v>
      </c>
      <c r="O11" s="154"/>
      <c r="P11" s="62">
        <v>30</v>
      </c>
      <c r="Q11" s="153" t="s">
        <v>99</v>
      </c>
      <c r="R11" s="154"/>
    </row>
    <row r="12" spans="1:20">
      <c r="A12" s="153"/>
      <c r="B12" s="96"/>
      <c r="C12" s="96"/>
      <c r="D12" s="154"/>
      <c r="E12" s="151"/>
      <c r="F12" s="152"/>
      <c r="G12" s="59"/>
      <c r="H12" s="60"/>
      <c r="I12" s="149"/>
      <c r="J12" s="150"/>
      <c r="K12" s="61"/>
      <c r="L12" s="149"/>
      <c r="M12" s="150"/>
      <c r="N12" s="153"/>
      <c r="O12" s="154"/>
      <c r="P12" s="59"/>
      <c r="Q12" s="153"/>
      <c r="R12" s="154"/>
    </row>
    <row r="13" spans="1:20" ht="18.75" customHeight="1">
      <c r="A13" s="153" t="s">
        <v>98</v>
      </c>
      <c r="B13" s="96"/>
      <c r="C13" s="96"/>
      <c r="D13" s="154"/>
      <c r="E13" s="151" t="s">
        <v>97</v>
      </c>
      <c r="F13" s="152"/>
      <c r="G13" s="59" t="s">
        <v>84</v>
      </c>
      <c r="H13" s="60"/>
      <c r="I13" s="149"/>
      <c r="J13" s="150"/>
      <c r="K13" s="61" t="s">
        <v>113</v>
      </c>
      <c r="L13" s="149">
        <v>10000000</v>
      </c>
      <c r="M13" s="150"/>
      <c r="N13" s="153"/>
      <c r="O13" s="154"/>
      <c r="P13" s="62"/>
      <c r="Q13" s="153"/>
      <c r="R13" s="154"/>
    </row>
    <row r="14" spans="1:20">
      <c r="A14" s="153"/>
      <c r="B14" s="96"/>
      <c r="C14" s="96"/>
      <c r="D14" s="154"/>
      <c r="E14" s="151"/>
      <c r="F14" s="152"/>
      <c r="G14" s="59"/>
      <c r="H14" s="60"/>
      <c r="I14" s="149"/>
      <c r="J14" s="150"/>
      <c r="K14" s="61" t="s">
        <v>112</v>
      </c>
      <c r="L14" s="149">
        <v>10000000</v>
      </c>
      <c r="M14" s="150"/>
      <c r="N14" s="153"/>
      <c r="O14" s="154"/>
      <c r="P14" s="62"/>
      <c r="Q14" s="153"/>
      <c r="R14" s="154"/>
    </row>
    <row r="15" spans="1:20">
      <c r="A15" s="153"/>
      <c r="B15" s="96"/>
      <c r="C15" s="96"/>
      <c r="D15" s="154"/>
      <c r="E15" s="151"/>
      <c r="F15" s="152"/>
      <c r="G15" s="59"/>
      <c r="H15" s="60"/>
      <c r="I15" s="149"/>
      <c r="J15" s="150"/>
      <c r="K15" s="61" t="s">
        <v>83</v>
      </c>
      <c r="L15" s="149">
        <f>SUM(L13:M14)</f>
        <v>20000000</v>
      </c>
      <c r="M15" s="150"/>
      <c r="N15" s="153" t="s">
        <v>111</v>
      </c>
      <c r="O15" s="154"/>
      <c r="P15" s="62">
        <v>15</v>
      </c>
      <c r="Q15" s="153" t="s">
        <v>96</v>
      </c>
      <c r="R15" s="154"/>
    </row>
    <row r="16" spans="1:20">
      <c r="A16" s="153"/>
      <c r="B16" s="96"/>
      <c r="C16" s="96"/>
      <c r="D16" s="154"/>
      <c r="E16" s="151"/>
      <c r="F16" s="152"/>
      <c r="G16" s="59"/>
      <c r="H16" s="60"/>
      <c r="I16" s="149"/>
      <c r="J16" s="150"/>
      <c r="K16" s="61"/>
      <c r="L16" s="149"/>
      <c r="M16" s="150"/>
      <c r="N16" s="153"/>
      <c r="O16" s="154"/>
      <c r="P16" s="59"/>
      <c r="Q16" s="153" t="s">
        <v>95</v>
      </c>
      <c r="R16" s="154"/>
    </row>
    <row r="17" spans="1:18">
      <c r="A17" s="153"/>
      <c r="B17" s="96"/>
      <c r="C17" s="96"/>
      <c r="D17" s="154"/>
      <c r="E17" s="153"/>
      <c r="F17" s="154"/>
      <c r="G17" s="59"/>
      <c r="H17" s="60"/>
      <c r="I17" s="149"/>
      <c r="J17" s="150"/>
      <c r="K17" s="61"/>
      <c r="L17" s="149"/>
      <c r="M17" s="150"/>
      <c r="N17" s="153"/>
      <c r="O17" s="154"/>
      <c r="P17" s="59"/>
      <c r="Q17" s="153"/>
      <c r="R17" s="154"/>
    </row>
    <row r="18" spans="1:18">
      <c r="A18" s="153" t="s">
        <v>94</v>
      </c>
      <c r="B18" s="96"/>
      <c r="C18" s="96"/>
      <c r="D18" s="154"/>
      <c r="E18" s="151" t="s">
        <v>93</v>
      </c>
      <c r="F18" s="152"/>
      <c r="G18" s="59" t="s">
        <v>84</v>
      </c>
      <c r="H18" s="60"/>
      <c r="I18" s="149"/>
      <c r="J18" s="150"/>
      <c r="K18" s="61" t="s">
        <v>113</v>
      </c>
      <c r="L18" s="149">
        <v>0</v>
      </c>
      <c r="M18" s="150"/>
      <c r="N18" s="153"/>
      <c r="O18" s="154"/>
      <c r="P18" s="62"/>
      <c r="Q18" s="153"/>
      <c r="R18" s="154"/>
    </row>
    <row r="19" spans="1:18">
      <c r="A19" s="153"/>
      <c r="B19" s="96"/>
      <c r="C19" s="96"/>
      <c r="D19" s="154"/>
      <c r="E19" s="151"/>
      <c r="F19" s="152"/>
      <c r="G19" s="59"/>
      <c r="H19" s="60"/>
      <c r="I19" s="149"/>
      <c r="J19" s="150"/>
      <c r="K19" s="61" t="s">
        <v>112</v>
      </c>
      <c r="L19" s="149">
        <v>7500000</v>
      </c>
      <c r="M19" s="150"/>
      <c r="N19" s="153"/>
      <c r="O19" s="154"/>
      <c r="P19" s="62"/>
      <c r="Q19" s="153"/>
      <c r="R19" s="154"/>
    </row>
    <row r="20" spans="1:18">
      <c r="A20" s="153"/>
      <c r="B20" s="96"/>
      <c r="C20" s="96"/>
      <c r="D20" s="154"/>
      <c r="E20" s="151"/>
      <c r="F20" s="152"/>
      <c r="G20" s="59"/>
      <c r="H20" s="60"/>
      <c r="I20" s="149"/>
      <c r="J20" s="150"/>
      <c r="K20" s="61" t="s">
        <v>83</v>
      </c>
      <c r="L20" s="149">
        <f>SUM(L18:M19)</f>
        <v>7500000</v>
      </c>
      <c r="M20" s="150"/>
      <c r="N20" s="153" t="s">
        <v>111</v>
      </c>
      <c r="O20" s="154"/>
      <c r="P20" s="62">
        <v>13</v>
      </c>
      <c r="Q20" s="153" t="s">
        <v>92</v>
      </c>
      <c r="R20" s="154"/>
    </row>
    <row r="21" spans="1:18">
      <c r="A21" s="153"/>
      <c r="B21" s="96"/>
      <c r="C21" s="96"/>
      <c r="D21" s="154"/>
      <c r="E21" s="153"/>
      <c r="F21" s="154"/>
      <c r="G21" s="59"/>
      <c r="H21" s="60"/>
      <c r="I21" s="149"/>
      <c r="J21" s="150"/>
      <c r="K21" s="61"/>
      <c r="L21" s="149"/>
      <c r="M21" s="150"/>
      <c r="N21" s="153"/>
      <c r="O21" s="154"/>
      <c r="P21" s="59"/>
      <c r="Q21" s="153"/>
      <c r="R21" s="154"/>
    </row>
    <row r="22" spans="1:18" ht="18.75" customHeight="1">
      <c r="A22" s="153" t="s">
        <v>91</v>
      </c>
      <c r="B22" s="96"/>
      <c r="C22" s="96"/>
      <c r="D22" s="154"/>
      <c r="E22" s="153" t="s">
        <v>90</v>
      </c>
      <c r="F22" s="154"/>
      <c r="G22" s="59" t="s">
        <v>84</v>
      </c>
      <c r="H22" s="60"/>
      <c r="I22" s="149"/>
      <c r="J22" s="150"/>
      <c r="K22" s="61" t="s">
        <v>113</v>
      </c>
      <c r="L22" s="149">
        <v>5000000</v>
      </c>
      <c r="M22" s="150"/>
      <c r="N22" s="153"/>
      <c r="O22" s="154"/>
      <c r="P22" s="62"/>
      <c r="Q22" s="153"/>
      <c r="R22" s="154"/>
    </row>
    <row r="23" spans="1:18">
      <c r="A23" s="153"/>
      <c r="B23" s="96"/>
      <c r="C23" s="96"/>
      <c r="D23" s="154"/>
      <c r="E23" s="153"/>
      <c r="F23" s="154"/>
      <c r="G23" s="59"/>
      <c r="H23" s="60"/>
      <c r="I23" s="149"/>
      <c r="J23" s="150"/>
      <c r="K23" s="61" t="s">
        <v>112</v>
      </c>
      <c r="L23" s="149">
        <v>10000000</v>
      </c>
      <c r="M23" s="150"/>
      <c r="N23" s="153"/>
      <c r="O23" s="154"/>
      <c r="P23" s="62"/>
      <c r="Q23" s="153"/>
      <c r="R23" s="154"/>
    </row>
    <row r="24" spans="1:18">
      <c r="A24" s="153"/>
      <c r="B24" s="96"/>
      <c r="C24" s="96"/>
      <c r="D24" s="154"/>
      <c r="E24" s="153"/>
      <c r="F24" s="154"/>
      <c r="G24" s="59"/>
      <c r="H24" s="60"/>
      <c r="I24" s="149"/>
      <c r="J24" s="150"/>
      <c r="K24" s="61" t="s">
        <v>83</v>
      </c>
      <c r="L24" s="149">
        <f>SUM(L22:M23)</f>
        <v>15000000</v>
      </c>
      <c r="M24" s="150"/>
      <c r="N24" s="153" t="s">
        <v>111</v>
      </c>
      <c r="O24" s="154"/>
      <c r="P24" s="62">
        <v>15</v>
      </c>
      <c r="Q24" s="153" t="s">
        <v>82</v>
      </c>
      <c r="R24" s="154"/>
    </row>
    <row r="25" spans="1:18">
      <c r="A25" s="153"/>
      <c r="B25" s="96"/>
      <c r="C25" s="96"/>
      <c r="D25" s="154"/>
      <c r="E25" s="153"/>
      <c r="F25" s="154"/>
      <c r="G25" s="59"/>
      <c r="H25" s="60"/>
      <c r="I25" s="149"/>
      <c r="J25" s="150"/>
      <c r="K25" s="61"/>
      <c r="L25" s="149"/>
      <c r="M25" s="150"/>
      <c r="N25" s="153"/>
      <c r="O25" s="154"/>
      <c r="P25" s="59"/>
      <c r="Q25" s="153" t="s">
        <v>89</v>
      </c>
      <c r="R25" s="154"/>
    </row>
    <row r="26" spans="1:18">
      <c r="A26" s="153"/>
      <c r="B26" s="96"/>
      <c r="C26" s="96"/>
      <c r="D26" s="154"/>
      <c r="E26" s="153"/>
      <c r="F26" s="154"/>
      <c r="G26" s="59"/>
      <c r="H26" s="60"/>
      <c r="I26" s="149"/>
      <c r="J26" s="150"/>
      <c r="K26" s="61"/>
      <c r="L26" s="149"/>
      <c r="M26" s="150"/>
      <c r="N26" s="153"/>
      <c r="O26" s="154"/>
      <c r="P26" s="59"/>
      <c r="Q26" s="153"/>
      <c r="R26" s="154"/>
    </row>
    <row r="27" spans="1:18">
      <c r="A27" s="153" t="s">
        <v>88</v>
      </c>
      <c r="B27" s="96"/>
      <c r="C27" s="96"/>
      <c r="D27" s="154"/>
      <c r="E27" s="153" t="s">
        <v>87</v>
      </c>
      <c r="F27" s="154"/>
      <c r="G27" s="59" t="s">
        <v>84</v>
      </c>
      <c r="H27" s="60"/>
      <c r="I27" s="149"/>
      <c r="J27" s="150"/>
      <c r="K27" s="61" t="s">
        <v>113</v>
      </c>
      <c r="L27" s="149">
        <v>0</v>
      </c>
      <c r="M27" s="150"/>
      <c r="N27" s="153"/>
      <c r="O27" s="154"/>
      <c r="P27" s="62"/>
      <c r="Q27" s="153"/>
      <c r="R27" s="154"/>
    </row>
    <row r="28" spans="1:18">
      <c r="A28" s="153"/>
      <c r="B28" s="96"/>
      <c r="C28" s="96"/>
      <c r="D28" s="154"/>
      <c r="E28" s="153"/>
      <c r="F28" s="154"/>
      <c r="G28" s="59"/>
      <c r="H28" s="60"/>
      <c r="I28" s="149"/>
      <c r="J28" s="150"/>
      <c r="K28" s="61" t="s">
        <v>112</v>
      </c>
      <c r="L28" s="149">
        <v>1200000</v>
      </c>
      <c r="M28" s="150"/>
      <c r="N28" s="153"/>
      <c r="O28" s="154"/>
      <c r="P28" s="62"/>
      <c r="Q28" s="153"/>
      <c r="R28" s="154"/>
    </row>
    <row r="29" spans="1:18">
      <c r="A29" s="153"/>
      <c r="B29" s="96"/>
      <c r="C29" s="96"/>
      <c r="D29" s="154"/>
      <c r="E29" s="153"/>
      <c r="F29" s="154"/>
      <c r="G29" s="59"/>
      <c r="H29" s="60"/>
      <c r="I29" s="149"/>
      <c r="J29" s="150"/>
      <c r="K29" s="61" t="s">
        <v>83</v>
      </c>
      <c r="L29" s="149">
        <f>SUM(L27:M28)</f>
        <v>1200000</v>
      </c>
      <c r="M29" s="150"/>
      <c r="N29" s="153" t="s">
        <v>111</v>
      </c>
      <c r="O29" s="154"/>
      <c r="P29" s="62">
        <v>15</v>
      </c>
      <c r="Q29" s="153" t="s">
        <v>81</v>
      </c>
      <c r="R29" s="154"/>
    </row>
    <row r="30" spans="1:18">
      <c r="A30" s="153"/>
      <c r="B30" s="96"/>
      <c r="C30" s="96"/>
      <c r="D30" s="154"/>
      <c r="E30" s="153"/>
      <c r="F30" s="154"/>
      <c r="G30" s="59"/>
      <c r="H30" s="60"/>
      <c r="I30" s="149"/>
      <c r="J30" s="150"/>
      <c r="K30" s="61"/>
      <c r="L30" s="149"/>
      <c r="M30" s="150"/>
      <c r="N30" s="153"/>
      <c r="O30" s="154"/>
      <c r="P30" s="59"/>
      <c r="Q30" s="153"/>
      <c r="R30" s="154"/>
    </row>
    <row r="31" spans="1:18" ht="18.75" customHeight="1">
      <c r="A31" s="153" t="s">
        <v>86</v>
      </c>
      <c r="B31" s="96"/>
      <c r="C31" s="96"/>
      <c r="D31" s="154"/>
      <c r="E31" s="153" t="s">
        <v>85</v>
      </c>
      <c r="F31" s="154"/>
      <c r="G31" s="59" t="s">
        <v>84</v>
      </c>
      <c r="H31" s="60"/>
      <c r="I31" s="149"/>
      <c r="J31" s="150"/>
      <c r="K31" s="61" t="s">
        <v>113</v>
      </c>
      <c r="L31" s="149">
        <v>0</v>
      </c>
      <c r="M31" s="150"/>
      <c r="N31" s="153"/>
      <c r="O31" s="154"/>
      <c r="P31" s="62"/>
      <c r="Q31" s="153"/>
      <c r="R31" s="154"/>
    </row>
    <row r="32" spans="1:18">
      <c r="A32" s="153"/>
      <c r="B32" s="96"/>
      <c r="C32" s="96"/>
      <c r="D32" s="154"/>
      <c r="E32" s="153"/>
      <c r="F32" s="154"/>
      <c r="G32" s="59"/>
      <c r="H32" s="60"/>
      <c r="I32" s="149"/>
      <c r="J32" s="150"/>
      <c r="K32" s="61" t="s">
        <v>112</v>
      </c>
      <c r="L32" s="149">
        <v>9000000</v>
      </c>
      <c r="M32" s="150"/>
      <c r="N32" s="153"/>
      <c r="O32" s="154"/>
      <c r="P32" s="62"/>
      <c r="Q32" s="153"/>
      <c r="R32" s="154"/>
    </row>
    <row r="33" spans="1:18" ht="18.75" customHeight="1">
      <c r="A33" s="153"/>
      <c r="B33" s="96"/>
      <c r="C33" s="96"/>
      <c r="D33" s="154"/>
      <c r="E33" s="153"/>
      <c r="F33" s="154"/>
      <c r="G33" s="59"/>
      <c r="H33" s="60"/>
      <c r="I33" s="149"/>
      <c r="J33" s="150"/>
      <c r="K33" s="61" t="s">
        <v>83</v>
      </c>
      <c r="L33" s="149">
        <f>SUM(L31:M32)</f>
        <v>9000000</v>
      </c>
      <c r="M33" s="150"/>
      <c r="N33" s="153" t="s">
        <v>111</v>
      </c>
      <c r="O33" s="154"/>
      <c r="P33" s="62">
        <v>17</v>
      </c>
      <c r="Q33" s="153" t="s">
        <v>82</v>
      </c>
      <c r="R33" s="154"/>
    </row>
    <row r="34" spans="1:18">
      <c r="A34" s="153"/>
      <c r="B34" s="96"/>
      <c r="C34" s="96"/>
      <c r="D34" s="154"/>
      <c r="E34" s="153"/>
      <c r="F34" s="154"/>
      <c r="G34" s="59"/>
      <c r="H34" s="60"/>
      <c r="I34" s="149"/>
      <c r="J34" s="150"/>
      <c r="K34" s="61"/>
      <c r="L34" s="149"/>
      <c r="M34" s="150"/>
      <c r="N34" s="153"/>
      <c r="O34" s="154"/>
      <c r="P34" s="59"/>
      <c r="Q34" s="153" t="s">
        <v>81</v>
      </c>
      <c r="R34" s="154"/>
    </row>
    <row r="35" spans="1:18">
      <c r="A35" s="153"/>
      <c r="B35" s="96"/>
      <c r="C35" s="96"/>
      <c r="D35" s="154"/>
      <c r="E35" s="153"/>
      <c r="F35" s="154"/>
      <c r="G35" s="59"/>
      <c r="H35" s="60"/>
      <c r="I35" s="149"/>
      <c r="J35" s="150"/>
      <c r="K35" s="61"/>
      <c r="L35" s="149"/>
      <c r="M35" s="150"/>
      <c r="N35" s="153"/>
      <c r="O35" s="154"/>
      <c r="P35" s="59"/>
      <c r="Q35" s="153"/>
      <c r="R35" s="154"/>
    </row>
    <row r="36" spans="1:18">
      <c r="A36" s="153"/>
      <c r="B36" s="96"/>
      <c r="C36" s="96"/>
      <c r="D36" s="154"/>
      <c r="E36" s="153"/>
      <c r="F36" s="154"/>
      <c r="G36" s="59"/>
      <c r="H36" s="60"/>
      <c r="I36" s="149"/>
      <c r="J36" s="150"/>
      <c r="K36" s="61"/>
      <c r="L36" s="149"/>
      <c r="M36" s="150"/>
      <c r="N36" s="153"/>
      <c r="O36" s="154"/>
      <c r="P36" s="59"/>
      <c r="Q36" s="153"/>
      <c r="R36" s="154"/>
    </row>
    <row r="37" spans="1:18">
      <c r="A37" s="153"/>
      <c r="B37" s="96"/>
      <c r="C37" s="96"/>
      <c r="D37" s="154"/>
      <c r="E37" s="153"/>
      <c r="F37" s="154"/>
      <c r="G37" s="59"/>
      <c r="H37" s="60"/>
      <c r="I37" s="149"/>
      <c r="J37" s="150"/>
      <c r="K37" s="61"/>
      <c r="L37" s="149"/>
      <c r="M37" s="150"/>
      <c r="N37" s="153"/>
      <c r="O37" s="154"/>
      <c r="P37" s="59"/>
      <c r="Q37" s="170" t="s">
        <v>80</v>
      </c>
      <c r="R37" s="169"/>
    </row>
    <row r="38" spans="1:18">
      <c r="A38" s="153"/>
      <c r="B38" s="96"/>
      <c r="C38" s="96"/>
      <c r="D38" s="154"/>
      <c r="E38" s="153"/>
      <c r="F38" s="154"/>
      <c r="G38" s="59"/>
      <c r="H38" s="60"/>
      <c r="I38" s="149"/>
      <c r="J38" s="150"/>
      <c r="K38" s="61"/>
      <c r="L38" s="149"/>
      <c r="M38" s="150"/>
      <c r="N38" s="153"/>
      <c r="O38" s="154"/>
      <c r="P38" s="59"/>
      <c r="Q38" s="168" t="s">
        <v>79</v>
      </c>
      <c r="R38" s="169"/>
    </row>
    <row r="39" spans="1:18">
      <c r="A39" s="161"/>
      <c r="B39" s="162"/>
      <c r="C39" s="162"/>
      <c r="D39" s="163"/>
      <c r="E39" s="161"/>
      <c r="F39" s="163"/>
      <c r="G39" s="56"/>
      <c r="H39" s="57"/>
      <c r="I39" s="164"/>
      <c r="J39" s="165"/>
      <c r="K39" s="58"/>
      <c r="L39" s="164"/>
      <c r="M39" s="165"/>
      <c r="N39" s="161"/>
      <c r="O39" s="163"/>
      <c r="P39" s="56"/>
      <c r="Q39" s="166" t="s">
        <v>78</v>
      </c>
      <c r="R39" s="167"/>
    </row>
    <row r="40" spans="1:18" ht="18.75" customHeight="1">
      <c r="A40" s="155" t="s">
        <v>77</v>
      </c>
      <c r="B40" s="155"/>
      <c r="C40" s="155"/>
      <c r="D40" s="155"/>
      <c r="E40" s="155"/>
      <c r="F40" s="155"/>
      <c r="G40" s="155"/>
      <c r="H40" s="155"/>
      <c r="I40" s="155"/>
      <c r="J40" s="155"/>
      <c r="K40" s="155"/>
      <c r="L40" s="155"/>
      <c r="M40" s="155"/>
      <c r="N40" s="155"/>
      <c r="O40" s="155"/>
      <c r="P40" s="155"/>
      <c r="Q40" s="155"/>
      <c r="R40" s="155"/>
    </row>
    <row r="41" spans="1:18">
      <c r="A41" s="155"/>
      <c r="B41" s="155"/>
      <c r="C41" s="155"/>
      <c r="D41" s="155"/>
      <c r="E41" s="155"/>
      <c r="F41" s="155"/>
      <c r="G41" s="155"/>
      <c r="H41" s="155"/>
      <c r="I41" s="155"/>
      <c r="J41" s="155"/>
      <c r="K41" s="155"/>
      <c r="L41" s="155"/>
      <c r="M41" s="155"/>
      <c r="N41" s="155"/>
      <c r="O41" s="155"/>
      <c r="P41" s="155"/>
      <c r="Q41" s="155"/>
      <c r="R41" s="155"/>
    </row>
    <row r="42" spans="1:18" ht="18.75" customHeight="1">
      <c r="A42" s="155" t="s">
        <v>76</v>
      </c>
      <c r="B42" s="155"/>
      <c r="C42" s="155"/>
      <c r="D42" s="155"/>
      <c r="E42" s="155"/>
      <c r="F42" s="155"/>
      <c r="G42" s="155"/>
      <c r="H42" s="155"/>
      <c r="I42" s="155"/>
      <c r="J42" s="155"/>
      <c r="K42" s="155"/>
      <c r="L42" s="155"/>
      <c r="M42" s="155"/>
      <c r="N42" s="155"/>
      <c r="O42" s="155"/>
      <c r="P42" s="155"/>
      <c r="Q42" s="155"/>
      <c r="R42" s="155"/>
    </row>
    <row r="43" spans="1:18">
      <c r="A43" s="155"/>
      <c r="B43" s="155"/>
      <c r="C43" s="155"/>
      <c r="D43" s="155"/>
      <c r="E43" s="155"/>
      <c r="F43" s="155"/>
      <c r="G43" s="155"/>
      <c r="H43" s="155"/>
      <c r="I43" s="155"/>
      <c r="J43" s="155"/>
      <c r="K43" s="155"/>
      <c r="L43" s="155"/>
      <c r="M43" s="155"/>
      <c r="N43" s="155"/>
      <c r="O43" s="155"/>
      <c r="P43" s="155"/>
      <c r="Q43" s="155"/>
      <c r="R43" s="155"/>
    </row>
    <row r="44" spans="1:18" ht="18.75" customHeight="1">
      <c r="A44" s="155" t="s">
        <v>75</v>
      </c>
      <c r="B44" s="155"/>
      <c r="C44" s="155"/>
      <c r="D44" s="155"/>
      <c r="E44" s="155"/>
      <c r="F44" s="155"/>
      <c r="G44" s="155"/>
      <c r="H44" s="155"/>
      <c r="I44" s="155"/>
      <c r="J44" s="155"/>
      <c r="K44" s="155"/>
      <c r="L44" s="155"/>
      <c r="M44" s="155"/>
      <c r="N44" s="155"/>
      <c r="O44" s="155"/>
      <c r="P44" s="155"/>
      <c r="Q44" s="155"/>
      <c r="R44" s="155"/>
    </row>
    <row r="45" spans="1:18">
      <c r="A45" s="155"/>
      <c r="B45" s="155"/>
      <c r="C45" s="155"/>
      <c r="D45" s="155"/>
      <c r="E45" s="155"/>
      <c r="F45" s="155"/>
      <c r="G45" s="155"/>
      <c r="H45" s="155"/>
      <c r="I45" s="155"/>
      <c r="J45" s="155"/>
      <c r="K45" s="155"/>
      <c r="L45" s="155"/>
      <c r="M45" s="155"/>
      <c r="N45" s="155"/>
      <c r="O45" s="155"/>
      <c r="P45" s="155"/>
      <c r="Q45" s="155"/>
      <c r="R45" s="155"/>
    </row>
    <row r="46" spans="1:18">
      <c r="A46" s="155"/>
      <c r="B46" s="155"/>
      <c r="C46" s="155"/>
      <c r="D46" s="155"/>
      <c r="E46" s="155"/>
      <c r="F46" s="155"/>
      <c r="G46" s="155"/>
      <c r="H46" s="155"/>
      <c r="I46" s="155"/>
      <c r="J46" s="155"/>
      <c r="K46" s="155"/>
      <c r="L46" s="155"/>
      <c r="M46" s="155"/>
      <c r="N46" s="155"/>
      <c r="O46" s="155"/>
      <c r="P46" s="155"/>
      <c r="Q46" s="155"/>
      <c r="R46" s="155"/>
    </row>
    <row r="47" spans="1:18">
      <c r="A47" s="155"/>
      <c r="B47" s="155"/>
      <c r="C47" s="155"/>
      <c r="D47" s="155"/>
      <c r="E47" s="155"/>
      <c r="F47" s="155"/>
      <c r="G47" s="155"/>
      <c r="H47" s="155"/>
      <c r="I47" s="155"/>
      <c r="J47" s="155"/>
      <c r="K47" s="155"/>
      <c r="L47" s="155"/>
      <c r="M47" s="155"/>
      <c r="N47" s="155"/>
      <c r="O47" s="155"/>
      <c r="P47" s="155"/>
      <c r="Q47" s="155"/>
      <c r="R47" s="155"/>
    </row>
    <row r="48" spans="1:18">
      <c r="A48" t="s">
        <v>74</v>
      </c>
    </row>
  </sheetData>
  <mergeCells count="197">
    <mergeCell ref="Q30:R30"/>
    <mergeCell ref="N25:O25"/>
    <mergeCell ref="Q33:R33"/>
    <mergeCell ref="Q24:R24"/>
    <mergeCell ref="Q27:R27"/>
    <mergeCell ref="Q28:R28"/>
    <mergeCell ref="Q29:R29"/>
    <mergeCell ref="Q20:R20"/>
    <mergeCell ref="N17:O17"/>
    <mergeCell ref="Q17:R17"/>
    <mergeCell ref="N33:O33"/>
    <mergeCell ref="N22:O22"/>
    <mergeCell ref="N23:O23"/>
    <mergeCell ref="Q21:R21"/>
    <mergeCell ref="Q31:R31"/>
    <mergeCell ref="Q32:R32"/>
    <mergeCell ref="Q25:R25"/>
    <mergeCell ref="Q22:R22"/>
    <mergeCell ref="Q23:R23"/>
    <mergeCell ref="N29:O29"/>
    <mergeCell ref="N31:O31"/>
    <mergeCell ref="N32:O32"/>
    <mergeCell ref="N24:O24"/>
    <mergeCell ref="N27:O27"/>
    <mergeCell ref="N28:O28"/>
    <mergeCell ref="N21:O21"/>
    <mergeCell ref="L28:M28"/>
    <mergeCell ref="L29:M29"/>
    <mergeCell ref="A30:D30"/>
    <mergeCell ref="E30:F30"/>
    <mergeCell ref="I30:J30"/>
    <mergeCell ref="L30:M30"/>
    <mergeCell ref="L27:M27"/>
    <mergeCell ref="N15:O15"/>
    <mergeCell ref="N18:O18"/>
    <mergeCell ref="N19:O19"/>
    <mergeCell ref="N16:O16"/>
    <mergeCell ref="N30:O30"/>
    <mergeCell ref="A34:D34"/>
    <mergeCell ref="E34:F34"/>
    <mergeCell ref="E31:F31"/>
    <mergeCell ref="E32:F32"/>
    <mergeCell ref="A32:D32"/>
    <mergeCell ref="A33:D33"/>
    <mergeCell ref="I33:J33"/>
    <mergeCell ref="I31:J31"/>
    <mergeCell ref="A31:D31"/>
    <mergeCell ref="E33:F33"/>
    <mergeCell ref="Q10:R10"/>
    <mergeCell ref="Q11:R11"/>
    <mergeCell ref="Q13:R13"/>
    <mergeCell ref="Q14:R14"/>
    <mergeCell ref="N20:O20"/>
    <mergeCell ref="N9:O9"/>
    <mergeCell ref="N10:O10"/>
    <mergeCell ref="N11:O11"/>
    <mergeCell ref="N14:O14"/>
    <mergeCell ref="N13:O13"/>
    <mergeCell ref="N12:O12"/>
    <mergeCell ref="Q12:R12"/>
    <mergeCell ref="Q15:R15"/>
    <mergeCell ref="Q18:R18"/>
    <mergeCell ref="Q19:R19"/>
    <mergeCell ref="Q16:R16"/>
    <mergeCell ref="Q34:R34"/>
    <mergeCell ref="L31:M31"/>
    <mergeCell ref="I32:J32"/>
    <mergeCell ref="A40:R41"/>
    <mergeCell ref="A42:R43"/>
    <mergeCell ref="N37:O37"/>
    <mergeCell ref="Q37:R37"/>
    <mergeCell ref="A36:D36"/>
    <mergeCell ref="E36:F36"/>
    <mergeCell ref="I36:J36"/>
    <mergeCell ref="L36:M36"/>
    <mergeCell ref="N36:O36"/>
    <mergeCell ref="Q36:R36"/>
    <mergeCell ref="Q35:R35"/>
    <mergeCell ref="L32:M32"/>
    <mergeCell ref="L33:M33"/>
    <mergeCell ref="I34:J34"/>
    <mergeCell ref="L34:M34"/>
    <mergeCell ref="N34:O34"/>
    <mergeCell ref="A35:D35"/>
    <mergeCell ref="E35:F35"/>
    <mergeCell ref="I35:J35"/>
    <mergeCell ref="L35:M35"/>
    <mergeCell ref="N35:O35"/>
    <mergeCell ref="A44:R47"/>
    <mergeCell ref="A9:D9"/>
    <mergeCell ref="A10:D10"/>
    <mergeCell ref="A11:D11"/>
    <mergeCell ref="A13:D13"/>
    <mergeCell ref="E9:F9"/>
    <mergeCell ref="E10:F10"/>
    <mergeCell ref="E11:F11"/>
    <mergeCell ref="A39:D39"/>
    <mergeCell ref="E39:F39"/>
    <mergeCell ref="I39:J39"/>
    <mergeCell ref="L39:M39"/>
    <mergeCell ref="N39:O39"/>
    <mergeCell ref="Q39:R39"/>
    <mergeCell ref="A38:D38"/>
    <mergeCell ref="E38:F38"/>
    <mergeCell ref="I38:J38"/>
    <mergeCell ref="L38:M38"/>
    <mergeCell ref="N38:O38"/>
    <mergeCell ref="Q38:R38"/>
    <mergeCell ref="A37:D37"/>
    <mergeCell ref="E37:F37"/>
    <mergeCell ref="I37:J37"/>
    <mergeCell ref="L37:M37"/>
    <mergeCell ref="E27:F27"/>
    <mergeCell ref="E28:F28"/>
    <mergeCell ref="E29:F29"/>
    <mergeCell ref="A29:D29"/>
    <mergeCell ref="A28:D28"/>
    <mergeCell ref="A27:D27"/>
    <mergeCell ref="I27:J27"/>
    <mergeCell ref="I28:J28"/>
    <mergeCell ref="I29:J29"/>
    <mergeCell ref="A26:D26"/>
    <mergeCell ref="E26:F26"/>
    <mergeCell ref="I26:J26"/>
    <mergeCell ref="L26:M26"/>
    <mergeCell ref="N26:O26"/>
    <mergeCell ref="Q26:R26"/>
    <mergeCell ref="A25:D25"/>
    <mergeCell ref="E25:F25"/>
    <mergeCell ref="I25:J25"/>
    <mergeCell ref="L25:M25"/>
    <mergeCell ref="A23:D23"/>
    <mergeCell ref="A24:D24"/>
    <mergeCell ref="I23:J23"/>
    <mergeCell ref="I24:J24"/>
    <mergeCell ref="E23:F23"/>
    <mergeCell ref="E24:F24"/>
    <mergeCell ref="I22:J22"/>
    <mergeCell ref="L19:M19"/>
    <mergeCell ref="L20:M20"/>
    <mergeCell ref="L23:M23"/>
    <mergeCell ref="L24:M24"/>
    <mergeCell ref="A21:D21"/>
    <mergeCell ref="E21:F21"/>
    <mergeCell ref="I21:J21"/>
    <mergeCell ref="L21:M21"/>
    <mergeCell ref="A20:D20"/>
    <mergeCell ref="A22:D22"/>
    <mergeCell ref="L22:M22"/>
    <mergeCell ref="E22:F22"/>
    <mergeCell ref="I19:J19"/>
    <mergeCell ref="A19:D19"/>
    <mergeCell ref="E18:F18"/>
    <mergeCell ref="E19:F19"/>
    <mergeCell ref="E20:F20"/>
    <mergeCell ref="I20:J20"/>
    <mergeCell ref="L14:M14"/>
    <mergeCell ref="L15:M15"/>
    <mergeCell ref="A16:D16"/>
    <mergeCell ref="E16:F16"/>
    <mergeCell ref="I16:J16"/>
    <mergeCell ref="L16:M16"/>
    <mergeCell ref="A18:D18"/>
    <mergeCell ref="A17:D17"/>
    <mergeCell ref="E17:F17"/>
    <mergeCell ref="I17:J17"/>
    <mergeCell ref="L17:M17"/>
    <mergeCell ref="L18:M18"/>
    <mergeCell ref="I14:J14"/>
    <mergeCell ref="I15:J15"/>
    <mergeCell ref="I18:J18"/>
    <mergeCell ref="A15:D15"/>
    <mergeCell ref="L13:M13"/>
    <mergeCell ref="E13:F13"/>
    <mergeCell ref="E14:F14"/>
    <mergeCell ref="E15:F15"/>
    <mergeCell ref="A14:D14"/>
    <mergeCell ref="L10:M10"/>
    <mergeCell ref="L11:M11"/>
    <mergeCell ref="A12:D12"/>
    <mergeCell ref="E12:F12"/>
    <mergeCell ref="I12:J12"/>
    <mergeCell ref="L12:M12"/>
    <mergeCell ref="I10:J10"/>
    <mergeCell ref="I11:J11"/>
    <mergeCell ref="I13:J13"/>
    <mergeCell ref="L9:M9"/>
    <mergeCell ref="A5:R5"/>
    <mergeCell ref="C6:P6"/>
    <mergeCell ref="A8:D8"/>
    <mergeCell ref="E8:F8"/>
    <mergeCell ref="H8:J8"/>
    <mergeCell ref="K8:M8"/>
    <mergeCell ref="N8:O8"/>
    <mergeCell ref="Q8:R8"/>
    <mergeCell ref="I9:J9"/>
    <mergeCell ref="Q9:R9"/>
  </mergeCells>
  <phoneticPr fontId="3"/>
  <printOptions horizontalCentered="1" verticalCentered="1"/>
  <pageMargins left="0.19685039370078741" right="0.19685039370078741" top="0.19685039370078741" bottom="0.19685039370078741" header="0.31496062992125984" footer="0.31496062992125984"/>
  <pageSetup paperSize="9" scale="62"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はじめに </vt:lpstr>
      <vt:lpstr>全体（ZEB普及）</vt:lpstr>
      <vt:lpstr>１年目（ZEB普及）</vt:lpstr>
      <vt:lpstr>２年目（ZEB普及）</vt:lpstr>
      <vt:lpstr>３年目（ZEB普及）</vt:lpstr>
      <vt:lpstr>【参考－記入例】　取得財産等管理台帳</vt:lpstr>
      <vt:lpstr>'１年目（ZEB普及）'!Print_Area</vt:lpstr>
      <vt:lpstr>'２年目（ZEB普及）'!Print_Area</vt:lpstr>
      <vt:lpstr>'３年目（ZEB普及）'!Print_Area</vt:lpstr>
      <vt:lpstr>'全体（ZEB普及）'!Print_Area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Nakazawa</dc:creator>
  <cp:lastModifiedBy>user</cp:lastModifiedBy>
  <cp:lastPrinted>2025-09-24T01:10:09Z</cp:lastPrinted>
  <dcterms:created xsi:type="dcterms:W3CDTF">2016-04-10T04:28:02Z</dcterms:created>
  <dcterms:modified xsi:type="dcterms:W3CDTF">2025-09-25T02:08:47Z</dcterms:modified>
</cp:coreProperties>
</file>